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0" windowWidth="16830" windowHeight="10650" activeTab="1"/>
  </bookViews>
  <sheets>
    <sheet name="Väljaminekud" sheetId="1" r:id="rId1"/>
    <sheet name="Sissetulekud" sheetId="2" r:id="rId2"/>
  </sheets>
  <definedNames>
    <definedName name="_xlnm.Print_Area" localSheetId="1">Sissetulekud!$A$1:$AA$88,Sissetulekud!$AB$1:$DA$42</definedName>
  </definedNames>
  <calcPr calcId="145621"/>
</workbook>
</file>

<file path=xl/calcChain.xml><?xml version="1.0" encoding="utf-8"?>
<calcChain xmlns="http://schemas.openxmlformats.org/spreadsheetml/2006/main">
  <c r="D42" i="2" l="1"/>
  <c r="CF42" i="2"/>
  <c r="CH42" i="2"/>
  <c r="CJ42" i="2"/>
  <c r="CL42" i="2"/>
  <c r="CN42" i="2"/>
  <c r="CP42" i="2"/>
  <c r="CR42" i="2"/>
  <c r="CT42" i="2"/>
  <c r="CV42" i="2"/>
  <c r="CX42" i="2"/>
  <c r="CZ42" i="2"/>
  <c r="CD42" i="2"/>
  <c r="BF42" i="2"/>
  <c r="BH42" i="2"/>
  <c r="BJ42" i="2"/>
  <c r="BL42" i="2"/>
  <c r="BN42" i="2"/>
  <c r="BP42" i="2"/>
  <c r="BR42" i="2"/>
  <c r="BT42" i="2"/>
  <c r="BV42" i="2"/>
  <c r="BX42" i="2"/>
  <c r="BZ42" i="2"/>
  <c r="BD42" i="2"/>
  <c r="AF42" i="2"/>
  <c r="AH42" i="2"/>
  <c r="AJ42" i="2"/>
  <c r="AL42" i="2"/>
  <c r="AN42" i="2"/>
  <c r="AP42" i="2"/>
  <c r="AR42" i="2"/>
  <c r="AT42" i="2"/>
  <c r="AV42" i="2"/>
  <c r="AX42" i="2"/>
  <c r="AZ42" i="2"/>
  <c r="AD42" i="2"/>
  <c r="F42" i="2"/>
  <c r="H42" i="2"/>
  <c r="J42" i="2"/>
  <c r="L42" i="2"/>
  <c r="N42" i="2"/>
  <c r="P42" i="2"/>
  <c r="R42" i="2"/>
  <c r="T42" i="2"/>
  <c r="V42" i="2"/>
  <c r="X42" i="2"/>
  <c r="Z42" i="2"/>
  <c r="L46" i="2" l="1"/>
  <c r="H46" i="2"/>
  <c r="J46" i="2"/>
  <c r="F46" i="2"/>
  <c r="D46" i="2"/>
  <c r="N45" i="2" l="1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CP41" i="2"/>
  <c r="CN41" i="2"/>
  <c r="CL41" i="2"/>
  <c r="BP41" i="2"/>
  <c r="BN41" i="2"/>
  <c r="BL41" i="2"/>
  <c r="AP41" i="2"/>
  <c r="AN41" i="2"/>
  <c r="AL41" i="2"/>
  <c r="P41" i="2"/>
  <c r="N41" i="2"/>
  <c r="L41" i="2"/>
  <c r="L45" i="2" l="1"/>
  <c r="D2" i="1"/>
  <c r="C2" i="1"/>
  <c r="J41" i="2" l="1"/>
  <c r="AJ41" i="2"/>
  <c r="BJ41" i="2"/>
  <c r="CJ41" i="2"/>
  <c r="H41" i="2"/>
  <c r="J45" i="2" l="1"/>
  <c r="CH41" i="2" l="1"/>
  <c r="AH41" i="2"/>
  <c r="H45" i="2" s="1"/>
  <c r="BH41" i="2"/>
  <c r="E46" i="2"/>
  <c r="G46" i="2"/>
  <c r="I46" i="2"/>
  <c r="K46" i="2"/>
  <c r="M46" i="2"/>
  <c r="O46" i="2"/>
  <c r="Q46" i="2"/>
  <c r="S46" i="2"/>
  <c r="U46" i="2"/>
  <c r="W46" i="2"/>
  <c r="Y46" i="2"/>
  <c r="AA46" i="2"/>
  <c r="G57" i="1"/>
  <c r="H57" i="1"/>
  <c r="I57" i="1"/>
  <c r="J57" i="1"/>
  <c r="K57" i="1"/>
  <c r="L57" i="1"/>
  <c r="M57" i="1"/>
  <c r="N57" i="1"/>
  <c r="O57" i="1"/>
  <c r="P57" i="1"/>
  <c r="G30" i="1"/>
  <c r="H30" i="1"/>
  <c r="I30" i="1"/>
  <c r="J30" i="1"/>
  <c r="K30" i="1"/>
  <c r="L30" i="1"/>
  <c r="M30" i="1"/>
  <c r="N30" i="1"/>
  <c r="O30" i="1"/>
  <c r="P30" i="1"/>
  <c r="E30" i="1"/>
  <c r="F57" i="1"/>
  <c r="F30" i="1" l="1"/>
  <c r="Q39" i="1"/>
  <c r="Q38" i="1"/>
  <c r="P59" i="1" l="1"/>
  <c r="CF41" i="2"/>
  <c r="BF41" i="2"/>
  <c r="AF41" i="2"/>
  <c r="F41" i="2"/>
  <c r="Q37" i="1"/>
  <c r="E57" i="1"/>
  <c r="Q32" i="1"/>
  <c r="F45" i="2" l="1"/>
  <c r="CD41" i="2"/>
  <c r="BD41" i="2"/>
  <c r="AD41" i="2"/>
  <c r="D41" i="2"/>
  <c r="Q35" i="1"/>
  <c r="Q36" i="1"/>
  <c r="D45" i="2" l="1"/>
  <c r="T41" i="2"/>
  <c r="CR41" i="2"/>
  <c r="CS41" i="2"/>
  <c r="CT41" i="2"/>
  <c r="CU41" i="2"/>
  <c r="CV41" i="2"/>
  <c r="BR41" i="2"/>
  <c r="BS41" i="2"/>
  <c r="BT41" i="2"/>
  <c r="BU41" i="2"/>
  <c r="BV41" i="2"/>
  <c r="AR41" i="2"/>
  <c r="AS41" i="2"/>
  <c r="AT41" i="2"/>
  <c r="AU41" i="2"/>
  <c r="AV41" i="2"/>
  <c r="V41" i="2"/>
  <c r="U41" i="2"/>
  <c r="R41" i="2"/>
  <c r="BA41" i="2"/>
  <c r="AA41" i="2"/>
  <c r="Q5" i="1"/>
  <c r="Q6" i="1"/>
  <c r="Q8" i="1"/>
  <c r="Q12" i="1"/>
  <c r="Q13" i="1"/>
  <c r="Q16" i="1"/>
  <c r="Q22" i="1"/>
  <c r="Q23" i="1"/>
  <c r="Q24" i="1"/>
  <c r="Q25" i="1"/>
  <c r="Q26" i="1"/>
  <c r="Q27" i="1"/>
  <c r="Q28" i="1"/>
  <c r="Q29" i="1"/>
  <c r="Q40" i="1"/>
  <c r="Q42" i="1"/>
  <c r="Q45" i="1"/>
  <c r="Q46" i="1"/>
  <c r="Q47" i="1"/>
  <c r="Q48" i="1"/>
  <c r="Q49" i="1"/>
  <c r="Q50" i="1"/>
  <c r="Q51" i="1"/>
  <c r="Q52" i="1"/>
  <c r="Q53" i="1"/>
  <c r="Q54" i="1"/>
  <c r="Q55" i="1"/>
  <c r="Q56" i="1"/>
  <c r="Q21" i="1"/>
  <c r="Q10" i="1"/>
  <c r="Q31" i="1"/>
  <c r="Q18" i="1"/>
  <c r="Q17" i="1"/>
  <c r="Q44" i="1"/>
  <c r="Q14" i="1"/>
  <c r="Q9" i="1"/>
  <c r="Q43" i="1"/>
  <c r="Q7" i="1"/>
  <c r="CX41" i="2"/>
  <c r="CY41" i="2"/>
  <c r="CZ41" i="2"/>
  <c r="DA41" i="2"/>
  <c r="BX41" i="2"/>
  <c r="BZ41" i="2"/>
  <c r="CA41" i="2"/>
  <c r="AX41" i="2"/>
  <c r="AY41" i="2"/>
  <c r="AZ41" i="2"/>
  <c r="Z41" i="2"/>
  <c r="X41" i="2"/>
  <c r="Y88" i="2"/>
  <c r="BO41" i="2"/>
  <c r="O41" i="2"/>
  <c r="S41" i="2"/>
  <c r="Q41" i="2"/>
  <c r="W41" i="2"/>
  <c r="Y41" i="2"/>
  <c r="AQ41" i="2"/>
  <c r="CQ41" i="2"/>
  <c r="BQ41" i="2"/>
  <c r="AO41" i="2"/>
  <c r="BM41" i="2"/>
  <c r="AI41" i="2"/>
  <c r="BI41" i="2"/>
  <c r="G88" i="2"/>
  <c r="CE41" i="2"/>
  <c r="BE41" i="2"/>
  <c r="BY41" i="2"/>
  <c r="BW41" i="2"/>
  <c r="AA88" i="2" l="1"/>
  <c r="R14" i="1"/>
  <c r="R56" i="1"/>
  <c r="Q20" i="1"/>
  <c r="Q4" i="1"/>
  <c r="Q19" i="1"/>
  <c r="Q88" i="2"/>
  <c r="AG41" i="2"/>
  <c r="I88" i="2"/>
  <c r="AK41" i="2"/>
  <c r="M88" i="2"/>
  <c r="M41" i="2"/>
  <c r="G41" i="2"/>
  <c r="W88" i="2"/>
  <c r="AE41" i="2"/>
  <c r="E88" i="2"/>
  <c r="BG41" i="2"/>
  <c r="CG41" i="2"/>
  <c r="CI41" i="2"/>
  <c r="K88" i="2"/>
  <c r="BK41" i="2"/>
  <c r="CK41" i="2"/>
  <c r="AM41" i="2"/>
  <c r="CM41" i="2"/>
  <c r="O88" i="2"/>
  <c r="CO41" i="2"/>
  <c r="S88" i="2"/>
  <c r="U88" i="2"/>
  <c r="I41" i="2"/>
  <c r="E41" i="2"/>
  <c r="K41" i="2"/>
  <c r="CW41" i="2"/>
  <c r="AW41" i="2"/>
  <c r="G45" i="2" l="1"/>
  <c r="BA42" i="2"/>
  <c r="M45" i="2"/>
  <c r="K45" i="2"/>
  <c r="Q57" i="1"/>
  <c r="I45" i="2"/>
  <c r="CA42" i="2"/>
  <c r="DA42" i="2"/>
  <c r="E45" i="2"/>
  <c r="AA42" i="2"/>
  <c r="R29" i="1"/>
  <c r="R10" i="1"/>
  <c r="B45" i="2" l="1"/>
</calcChain>
</file>

<file path=xl/comments1.xml><?xml version="1.0" encoding="utf-8"?>
<comments xmlns="http://schemas.openxmlformats.org/spreadsheetml/2006/main">
  <authors>
    <author>ahti</author>
  </authors>
  <commentList>
    <comment ref="D2" authorId="0">
      <text>
        <r>
          <rPr>
            <b/>
            <sz val="12"/>
            <color indexed="81"/>
            <rFont val="Tahoma"/>
            <family val="2"/>
            <charset val="186"/>
          </rPr>
          <t>ahti:</t>
        </r>
        <r>
          <rPr>
            <sz val="12"/>
            <color indexed="81"/>
            <rFont val="Tahoma"/>
            <family val="2"/>
            <charset val="186"/>
          </rPr>
          <t xml:space="preserve">
Perioodi lõpp automaatselt</t>
        </r>
      </text>
    </comment>
    <comment ref="C4" authorId="0">
      <text>
        <r>
          <rPr>
            <b/>
            <sz val="12"/>
            <color indexed="81"/>
            <rFont val="Tahoma"/>
            <family val="2"/>
            <charset val="186"/>
          </rPr>
          <t>ahti:</t>
        </r>
        <r>
          <rPr>
            <sz val="12"/>
            <color indexed="81"/>
            <rFont val="Tahoma"/>
            <family val="2"/>
            <charset val="186"/>
          </rPr>
          <t xml:space="preserve">
Ühistut teenindavad firmad</t>
        </r>
      </text>
    </comment>
    <comment ref="E4" authorId="0">
      <text>
        <r>
          <rPr>
            <b/>
            <sz val="12"/>
            <color indexed="81"/>
            <rFont val="Tahoma"/>
            <family val="2"/>
            <charset val="186"/>
          </rPr>
          <t>ahti:</t>
        </r>
        <r>
          <rPr>
            <sz val="12"/>
            <color indexed="81"/>
            <rFont val="Tahoma"/>
            <family val="2"/>
            <charset val="186"/>
          </rPr>
          <t xml:space="preserve">
Sisesta palju maksid neile antud kuus, kui makse tehti veebruaris siis pane ka veebruari reale, siis tekib reaalne pilt antud kuus tehtud tehingutest ja summadest</t>
        </r>
      </text>
    </comment>
    <comment ref="C16" authorId="0">
      <text>
        <r>
          <rPr>
            <b/>
            <sz val="12"/>
            <color indexed="81"/>
            <rFont val="Tahoma"/>
            <family val="2"/>
            <charset val="186"/>
          </rPr>
          <t>ahti:</t>
        </r>
        <r>
          <rPr>
            <sz val="12"/>
            <color indexed="81"/>
            <rFont val="Tahoma"/>
            <family val="2"/>
            <charset val="186"/>
          </rPr>
          <t xml:space="preserve">
Palgalised/lepingulised töötajad ühistus</t>
        </r>
      </text>
    </comment>
    <comment ref="F20" authorId="0">
      <text>
        <r>
          <rPr>
            <b/>
            <sz val="12"/>
            <color indexed="81"/>
            <rFont val="Tahoma"/>
            <family val="2"/>
            <charset val="186"/>
          </rPr>
          <t>ahti:</t>
        </r>
        <r>
          <rPr>
            <sz val="12"/>
            <color indexed="81"/>
            <rFont val="Tahoma"/>
            <family val="2"/>
            <charset val="186"/>
          </rPr>
          <t xml:space="preserve">
Hall, kui lõpetad lepingu, vajadusel värvi ise käsitsi</t>
        </r>
      </text>
    </comment>
    <comment ref="D25" authorId="0">
      <text>
        <r>
          <rPr>
            <b/>
            <sz val="12"/>
            <color indexed="81"/>
            <rFont val="Tahoma"/>
            <family val="2"/>
            <charset val="186"/>
          </rPr>
          <t>ahti:</t>
        </r>
        <r>
          <rPr>
            <sz val="12"/>
            <color indexed="81"/>
            <rFont val="Tahoma"/>
            <family val="2"/>
            <charset val="186"/>
          </rPr>
          <t xml:space="preserve">
Sisesta ka need kellele preemiat maksad kuid kes pole lepinguliselt palgal</t>
        </r>
      </text>
    </comment>
    <comment ref="C31" authorId="0">
      <text>
        <r>
          <rPr>
            <b/>
            <sz val="12"/>
            <color indexed="81"/>
            <rFont val="Tahoma"/>
            <family val="2"/>
            <charset val="186"/>
          </rPr>
          <t>ahti:</t>
        </r>
        <r>
          <rPr>
            <sz val="12"/>
            <color indexed="81"/>
            <rFont val="Tahoma"/>
            <family val="2"/>
            <charset val="186"/>
          </rPr>
          <t xml:space="preserve">
ühekordsed teenused</t>
        </r>
      </text>
    </comment>
    <comment ref="C59" authorId="0">
      <text>
        <r>
          <rPr>
            <b/>
            <sz val="12"/>
            <color indexed="81"/>
            <rFont val="Tahoma"/>
            <family val="2"/>
            <charset val="186"/>
          </rPr>
          <t>ahti:</t>
        </r>
        <r>
          <rPr>
            <sz val="12"/>
            <color indexed="81"/>
            <rFont val="Tahoma"/>
            <family val="2"/>
            <charset val="186"/>
          </rPr>
          <t xml:space="preserve">
Kui on pangavõlg, kirjuta lõpp summa siia, uuenda iga kuu</t>
        </r>
      </text>
    </comment>
    <comment ref="D59" authorId="0">
      <text>
        <r>
          <rPr>
            <b/>
            <sz val="12"/>
            <color indexed="81"/>
            <rFont val="Tahoma"/>
            <family val="2"/>
            <charset val="186"/>
          </rPr>
          <t>ahti:</t>
        </r>
        <r>
          <rPr>
            <sz val="12"/>
            <color indexed="81"/>
            <rFont val="Tahoma"/>
            <family val="2"/>
            <charset val="186"/>
          </rPr>
          <t xml:space="preserve">
Kui omakapital on tähtajalise hoiuse peal, pane summa siia</t>
        </r>
      </text>
    </comment>
    <comment ref="J59" authorId="0">
      <text>
        <r>
          <rPr>
            <b/>
            <sz val="12"/>
            <color indexed="81"/>
            <rFont val="Tahoma"/>
            <family val="2"/>
            <charset val="186"/>
          </rPr>
          <t>ahti:</t>
        </r>
        <r>
          <rPr>
            <sz val="12"/>
            <color indexed="81"/>
            <rFont val="Tahoma"/>
            <family val="2"/>
            <charset val="186"/>
          </rPr>
          <t xml:space="preserve">
kirjuta käsitsi summa</t>
        </r>
      </text>
    </comment>
    <comment ref="M59" authorId="0">
      <text>
        <r>
          <rPr>
            <b/>
            <sz val="12"/>
            <color indexed="81"/>
            <rFont val="Tahoma"/>
            <family val="2"/>
            <charset val="186"/>
          </rPr>
          <t>ahti:</t>
        </r>
        <r>
          <rPr>
            <sz val="12"/>
            <color indexed="81"/>
            <rFont val="Tahoma"/>
            <family val="2"/>
            <charset val="186"/>
          </rPr>
          <t xml:space="preserve">
Iga kord kui uuendad andmeid tee panga väljavõte 1.jaanuar - hetkeseis. Siis on maksekorraldused järjepidevalt näha ning deebet kreedit muutus samuti, sisesta need käsitsi siia, et kontrollida automaatselt arvutatud andmeid exceli poolt.</t>
        </r>
      </text>
    </comment>
    <comment ref="P59" authorId="0">
      <text>
        <r>
          <rPr>
            <b/>
            <sz val="12"/>
            <color indexed="81"/>
            <rFont val="Tahoma"/>
            <family val="2"/>
            <charset val="186"/>
          </rPr>
          <t>ahti:</t>
        </r>
        <r>
          <rPr>
            <sz val="12"/>
            <color indexed="81"/>
            <rFont val="Tahoma"/>
            <family val="2"/>
            <charset val="186"/>
          </rPr>
          <t xml:space="preserve">
automaatne kuupäev</t>
        </r>
      </text>
    </comment>
  </commentList>
</comments>
</file>

<file path=xl/comments2.xml><?xml version="1.0" encoding="utf-8"?>
<comments xmlns="http://schemas.openxmlformats.org/spreadsheetml/2006/main">
  <authors>
    <author>ahti</author>
  </authors>
  <commentList>
    <comment ref="E9" authorId="0">
      <text>
        <r>
          <rPr>
            <b/>
            <sz val="12"/>
            <color indexed="81"/>
            <rFont val="Tahoma"/>
            <family val="2"/>
            <charset val="186"/>
          </rPr>
          <t>ahti:</t>
        </r>
        <r>
          <rPr>
            <sz val="12"/>
            <color indexed="81"/>
            <rFont val="Tahoma"/>
            <family val="2"/>
            <charset val="186"/>
          </rPr>
          <t xml:space="preserve">
Varu igas kuus umbes 30min aega, et kontoseis pangas üle vaadata ning laekumised tabelisse kanda korter haaval vastavasse lahtrisse</t>
        </r>
      </text>
    </comment>
    <comment ref="D21" authorId="0">
      <text>
        <r>
          <rPr>
            <b/>
            <sz val="12"/>
            <color indexed="81"/>
            <rFont val="Tahoma"/>
            <family val="2"/>
            <charset val="186"/>
          </rPr>
          <t>ahti:</t>
        </r>
        <r>
          <rPr>
            <sz val="12"/>
            <color indexed="81"/>
            <rFont val="Tahoma"/>
            <family val="2"/>
            <charset val="186"/>
          </rPr>
          <t xml:space="preserve">
Värvus kujuneb automaatselt "konditional formattingut funktsionaalsust kasutades excel 2012"
200 -400€ roosam, alates 600 € vist oli punane.
Ettemaksud on rohelised, ehk miinus summad.</t>
        </r>
      </text>
    </comment>
    <comment ref="D25" authorId="0">
      <text>
        <r>
          <rPr>
            <b/>
            <sz val="12"/>
            <color indexed="81"/>
            <rFont val="Tahoma"/>
            <family val="2"/>
            <charset val="186"/>
          </rPr>
          <t>ahti:</t>
        </r>
        <r>
          <rPr>
            <sz val="12"/>
            <color indexed="81"/>
            <rFont val="Tahoma"/>
            <family val="2"/>
            <charset val="186"/>
          </rPr>
          <t xml:space="preserve">
Võlgnike lahter.
Raamatupidaja esitab iga kuu alguses vastava kuu võlnike nimekirja</t>
        </r>
      </text>
    </comment>
    <comment ref="D41" authorId="0">
      <text>
        <r>
          <rPr>
            <b/>
            <sz val="12"/>
            <color indexed="81"/>
            <rFont val="Tahoma"/>
            <family val="2"/>
            <charset val="186"/>
          </rPr>
          <t>ahti:</t>
        </r>
        <r>
          <rPr>
            <sz val="12"/>
            <color indexed="81"/>
            <rFont val="Tahoma"/>
            <family val="2"/>
            <charset val="186"/>
          </rPr>
          <t xml:space="preserve">
Korteriomanike poolt ühistule võlgu olev summa kokku antud maja trepikoja suhtes</t>
        </r>
      </text>
    </comment>
    <comment ref="E41" authorId="0">
      <text>
        <r>
          <rPr>
            <b/>
            <sz val="12"/>
            <color indexed="81"/>
            <rFont val="Tahoma"/>
            <family val="2"/>
            <charset val="186"/>
          </rPr>
          <t>ahti:</t>
        </r>
        <r>
          <rPr>
            <sz val="12"/>
            <color indexed="81"/>
            <rFont val="Tahoma"/>
            <family val="2"/>
            <charset val="186"/>
          </rPr>
          <t xml:space="preserve">
Laekumised antud trepikoja peale kokku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186"/>
          </rPr>
          <t>ahti:</t>
        </r>
        <r>
          <rPr>
            <sz val="9"/>
            <color indexed="81"/>
            <rFont val="Tahoma"/>
            <family val="2"/>
            <charset val="186"/>
          </rPr>
          <t xml:space="preserve">
Võlgnike arv trepikojas, arvutatakse ainult positiivset võlga, mitte ettemakse.</t>
        </r>
      </text>
    </comment>
    <comment ref="B45" authorId="0">
      <text>
        <r>
          <rPr>
            <b/>
            <sz val="9"/>
            <color indexed="81"/>
            <rFont val="Tahoma"/>
            <family val="2"/>
            <charset val="186"/>
          </rPr>
          <t>ahti:</t>
        </r>
        <r>
          <rPr>
            <sz val="9"/>
            <color indexed="81"/>
            <rFont val="Tahoma"/>
            <family val="2"/>
            <charset val="186"/>
          </rPr>
          <t xml:space="preserve">
Laekumised kokku aasta algusest hetkeseisuni.
(peaks enam-vähem kattuma pangas kredit summaga)</t>
        </r>
      </text>
    </comment>
    <comment ref="D45" authorId="0">
      <text>
        <r>
          <rPr>
            <b/>
            <sz val="12"/>
            <color indexed="81"/>
            <rFont val="Tahoma"/>
            <family val="2"/>
            <charset val="186"/>
          </rPr>
          <t>ahti:</t>
        </r>
        <r>
          <rPr>
            <sz val="12"/>
            <color indexed="81"/>
            <rFont val="Tahoma"/>
            <family val="2"/>
            <charset val="186"/>
          </rPr>
          <t xml:space="preserve">
Palju antud kuus on võlgnevust kokku</t>
        </r>
      </text>
    </comment>
    <comment ref="E45" authorId="0">
      <text>
        <r>
          <rPr>
            <b/>
            <sz val="12"/>
            <color indexed="81"/>
            <rFont val="Tahoma"/>
            <family val="2"/>
            <charset val="186"/>
          </rPr>
          <t>ahti:</t>
        </r>
        <r>
          <rPr>
            <sz val="12"/>
            <color indexed="81"/>
            <rFont val="Tahoma"/>
            <family val="2"/>
            <charset val="186"/>
          </rPr>
          <t xml:space="preserve">
Laekumised kogu maja peale kokku</t>
        </r>
      </text>
    </comment>
    <comment ref="D46" authorId="0">
      <text>
        <r>
          <rPr>
            <b/>
            <sz val="12"/>
            <color indexed="81"/>
            <rFont val="Tahoma"/>
            <family val="2"/>
            <charset val="186"/>
          </rPr>
          <t>ahti:</t>
        </r>
        <r>
          <rPr>
            <sz val="12"/>
            <color indexed="81"/>
            <rFont val="Tahoma"/>
            <family val="2"/>
            <charset val="186"/>
          </rPr>
          <t xml:space="preserve">
Võlgnike arv kokku maja peale</t>
        </r>
      </text>
    </comment>
    <comment ref="E46" authorId="0">
      <text>
        <r>
          <rPr>
            <b/>
            <sz val="12"/>
            <color indexed="81"/>
            <rFont val="Tahoma"/>
            <family val="2"/>
            <charset val="186"/>
          </rPr>
          <t>ahti:</t>
        </r>
        <r>
          <rPr>
            <sz val="12"/>
            <color indexed="81"/>
            <rFont val="Tahoma"/>
            <family val="2"/>
            <charset val="186"/>
          </rPr>
          <t xml:space="preserve">
Valem arvutab palju kortereid maja peale on maksnud ja palju on maksmata sulgudes.</t>
        </r>
      </text>
    </comment>
    <comment ref="B51" authorId="0">
      <text>
        <r>
          <rPr>
            <b/>
            <sz val="12"/>
            <color indexed="81"/>
            <rFont val="Tahoma"/>
            <family val="2"/>
            <charset val="186"/>
          </rPr>
          <t>ahti:
Korteriomanikud, kes ei kajasta oma maksekorraldusel korteri numbrit, kuid nende makset arvestan endiselt üldise numbri juures, kus näitan ära korterite numbri palju hetkel kuus maksmata on</t>
        </r>
      </text>
    </comment>
    <comment ref="D57" authorId="0">
      <text>
        <r>
          <rPr>
            <b/>
            <sz val="9"/>
            <color indexed="81"/>
            <rFont val="Tahoma"/>
            <family val="2"/>
            <charset val="186"/>
          </rPr>
          <t>ahti:</t>
        </r>
        <r>
          <rPr>
            <sz val="9"/>
            <color indexed="81"/>
            <rFont val="Tahoma"/>
            <family val="2"/>
            <charset val="186"/>
          </rPr>
          <t xml:space="preserve">
Võlgnevusi siin ei näita.</t>
        </r>
      </text>
    </comment>
    <comment ref="B87" authorId="0">
      <text>
        <r>
          <rPr>
            <b/>
            <sz val="12"/>
            <color indexed="81"/>
            <rFont val="Tahoma"/>
            <family val="2"/>
            <charset val="186"/>
          </rPr>
          <t>ahti:</t>
        </r>
        <r>
          <rPr>
            <sz val="12"/>
            <color indexed="81"/>
            <rFont val="Tahoma"/>
            <family val="2"/>
            <charset val="186"/>
          </rPr>
          <t xml:space="preserve">
Osa korteriomanikke teostavad endiselt makseid läbi Eesti Posti</t>
        </r>
      </text>
    </comment>
  </commentList>
</comments>
</file>

<file path=xl/sharedStrings.xml><?xml version="1.0" encoding="utf-8"?>
<sst xmlns="http://schemas.openxmlformats.org/spreadsheetml/2006/main" count="263" uniqueCount="151">
  <si>
    <t>maksed</t>
  </si>
  <si>
    <t>November</t>
  </si>
  <si>
    <t>Oktoober</t>
  </si>
  <si>
    <t>Selgitus</t>
  </si>
  <si>
    <t>Laen</t>
  </si>
  <si>
    <t>Intress</t>
  </si>
  <si>
    <t>Maksu- ja Tolliamet</t>
  </si>
  <si>
    <t>Püsikulud</t>
  </si>
  <si>
    <t>Laen, intressid ja maksud</t>
  </si>
  <si>
    <t>Töötasud</t>
  </si>
  <si>
    <t>Muu</t>
  </si>
  <si>
    <t>Maja 23</t>
  </si>
  <si>
    <t>Maja 25</t>
  </si>
  <si>
    <t>Korter</t>
  </si>
  <si>
    <t>rm</t>
  </si>
  <si>
    <t>oktoober</t>
  </si>
  <si>
    <t>november</t>
  </si>
  <si>
    <t>Laekumised:</t>
  </si>
  <si>
    <t>Jaanuar</t>
  </si>
  <si>
    <t>Veebruar</t>
  </si>
  <si>
    <t>Märts</t>
  </si>
  <si>
    <t>Aprill</t>
  </si>
  <si>
    <t>Mai</t>
  </si>
  <si>
    <t>Juuni</t>
  </si>
  <si>
    <t>Juuli</t>
  </si>
  <si>
    <t>August</t>
  </si>
  <si>
    <t>September</t>
  </si>
  <si>
    <t>Võlg nov</t>
  </si>
  <si>
    <t>Võlg dets</t>
  </si>
  <si>
    <t>Detsember</t>
  </si>
  <si>
    <t>Eesti Post laekumised</t>
  </si>
  <si>
    <t>Lõpp saldo</t>
  </si>
  <si>
    <t>Deebet</t>
  </si>
  <si>
    <t>Kredit</t>
  </si>
  <si>
    <t>Võlg okt</t>
  </si>
  <si>
    <t>Võlg august</t>
  </si>
  <si>
    <t>Võlg sept</t>
  </si>
  <si>
    <t>Võlg aug</t>
  </si>
  <si>
    <t>Aasta alguse saldo</t>
  </si>
  <si>
    <t>Võlg jaan.</t>
  </si>
  <si>
    <t>Võlg veebr.</t>
  </si>
  <si>
    <t>Võlg Veebr.</t>
  </si>
  <si>
    <t>Lõppsaldo seisuga:</t>
  </si>
  <si>
    <t>Võlg Märts</t>
  </si>
  <si>
    <t>Võlg Aprill</t>
  </si>
  <si>
    <t>Võlg Mai</t>
  </si>
  <si>
    <t>Võlg Juuni</t>
  </si>
  <si>
    <t>Võlg Juuli</t>
  </si>
  <si>
    <t>Jääk:</t>
  </si>
  <si>
    <t>Hoius</t>
  </si>
  <si>
    <t>Nimi Perekonnanimi 1</t>
  </si>
  <si>
    <t>Nimi Perekonnanimi 2</t>
  </si>
  <si>
    <t>Nimi Perekonnanimi 3</t>
  </si>
  <si>
    <t>Nimi Perekonnanimi 4</t>
  </si>
  <si>
    <t>Nimi Perekonnanimi 5</t>
  </si>
  <si>
    <t>Nimi Perekonnanimi 6</t>
  </si>
  <si>
    <t>Nimi Perekonnanimi 7</t>
  </si>
  <si>
    <t>Nimi Perekonnanimi 8</t>
  </si>
  <si>
    <t>Nimi Perekonnanimi 9</t>
  </si>
  <si>
    <t>Nimi Perekonnanimi 10</t>
  </si>
  <si>
    <t>Nimi Perekonnanimi 11</t>
  </si>
  <si>
    <t>Nimi Perekonnanimi 12</t>
  </si>
  <si>
    <t>Nimi Perekonnanimi 13</t>
  </si>
  <si>
    <t>Nimi Perekonnanimi 14</t>
  </si>
  <si>
    <t>Nimi Perekonnanimi 15</t>
  </si>
  <si>
    <t>Nimi Perekonnanimi 16</t>
  </si>
  <si>
    <t>Nimi Perekonnanimi 17</t>
  </si>
  <si>
    <t>Nimi Perekonnanimi 18</t>
  </si>
  <si>
    <t>Nimi Perekonnanimi 19</t>
  </si>
  <si>
    <t>Nimi Perekonnanimi 20</t>
  </si>
  <si>
    <t>Nimi Perekonnanimi 21</t>
  </si>
  <si>
    <t>Nimi Perekonnanimi 22</t>
  </si>
  <si>
    <t>Nimi Perekonnanimi 23</t>
  </si>
  <si>
    <t>Nimi Perekonnanimi 24</t>
  </si>
  <si>
    <t>Nimi Perekonnanimi 25</t>
  </si>
  <si>
    <t>Nimi Perekonnanimi 26</t>
  </si>
  <si>
    <t>Nimi Perekonnanimi 27</t>
  </si>
  <si>
    <t>Nimi Perekonnanimi 28</t>
  </si>
  <si>
    <t>Nimi Perekonnanimi 29</t>
  </si>
  <si>
    <t>Nimi Perekonnanimi 30</t>
  </si>
  <si>
    <t>Nimi Perekonnanimi 31</t>
  </si>
  <si>
    <t>Nimi Perekonnanimi 32</t>
  </si>
  <si>
    <t>Nimi Perekonnanimi 33</t>
  </si>
  <si>
    <t>Nimi Perekonnanimi 34</t>
  </si>
  <si>
    <t>Nimi Perekonnanimi 35</t>
  </si>
  <si>
    <t>Nimi Perekonnanimi 36</t>
  </si>
  <si>
    <t>Firma 1</t>
  </si>
  <si>
    <t>Firma 2</t>
  </si>
  <si>
    <t>Firma 3</t>
  </si>
  <si>
    <t>Firma 4</t>
  </si>
  <si>
    <t>Firma 5</t>
  </si>
  <si>
    <t>Firma 6</t>
  </si>
  <si>
    <t>Firma 7</t>
  </si>
  <si>
    <t>Nimi Perenimi 1</t>
  </si>
  <si>
    <t>Nimi Perenimi 2</t>
  </si>
  <si>
    <t>Nimi Perenimi 3</t>
  </si>
  <si>
    <t>Nimi Perenimi 4</t>
  </si>
  <si>
    <t>Nimi Perenimi 5</t>
  </si>
  <si>
    <t>Nimi Perenimi 6</t>
  </si>
  <si>
    <t>Nimi Perenimi 7</t>
  </si>
  <si>
    <t>Nimi Perenimi 8</t>
  </si>
  <si>
    <t>Nimi Perenimi 9</t>
  </si>
  <si>
    <t>Nimi Perenimi 10</t>
  </si>
  <si>
    <t>Nimi Perenimi 11</t>
  </si>
  <si>
    <t>Nimi Perenimi 12</t>
  </si>
  <si>
    <t>Nimi Perenimi 13</t>
  </si>
  <si>
    <t>Nimi Perenimi 14</t>
  </si>
  <si>
    <t>Firma 8</t>
  </si>
  <si>
    <t>Firma 9</t>
  </si>
  <si>
    <t>Firma 10</t>
  </si>
  <si>
    <t>Firma 11</t>
  </si>
  <si>
    <t>Firma 12</t>
  </si>
  <si>
    <t>Firma 13</t>
  </si>
  <si>
    <t>Firma 14</t>
  </si>
  <si>
    <t>Firma 15</t>
  </si>
  <si>
    <t>Firma 16</t>
  </si>
  <si>
    <t>Firma 17</t>
  </si>
  <si>
    <t>Firma 18</t>
  </si>
  <si>
    <t>Firma 19</t>
  </si>
  <si>
    <t>Firma 20</t>
  </si>
  <si>
    <t>Firma 21</t>
  </si>
  <si>
    <t>Firma 22</t>
  </si>
  <si>
    <t>Firma 23</t>
  </si>
  <si>
    <t>Firma 24</t>
  </si>
  <si>
    <t>Firma 25</t>
  </si>
  <si>
    <t>Firma 26</t>
  </si>
  <si>
    <t>Firma 27</t>
  </si>
  <si>
    <t>Firma 28</t>
  </si>
  <si>
    <t>Firma 29</t>
  </si>
  <si>
    <t>Firma 30</t>
  </si>
  <si>
    <t>Firma 31</t>
  </si>
  <si>
    <t>Firma 32</t>
  </si>
  <si>
    <t>Firma 33</t>
  </si>
  <si>
    <t>Panga võlg (xx.xx.20xx)</t>
  </si>
  <si>
    <t>Esimees</t>
  </si>
  <si>
    <t>Raamatupidaja</t>
  </si>
  <si>
    <t>Majahoidja 1</t>
  </si>
  <si>
    <t>Elektrik</t>
  </si>
  <si>
    <t>San. tehnik</t>
  </si>
  <si>
    <t>Rev. Kom liige 1</t>
  </si>
  <si>
    <t>Rev. Kom liige 2</t>
  </si>
  <si>
    <t>Rev. Kom liige 3</t>
  </si>
  <si>
    <t>Rev. Kom liige 4</t>
  </si>
  <si>
    <t>Rev. Kom liige 5</t>
  </si>
  <si>
    <t>tehnohooldust osutav firma</t>
  </si>
  <si>
    <t>lifti hooldus</t>
  </si>
  <si>
    <t>eesti energia</t>
  </si>
  <si>
    <t>tallinna küte</t>
  </si>
  <si>
    <t>tallinna vesi</t>
  </si>
  <si>
    <t>prügivedu</t>
  </si>
  <si>
    <t>fonoluku hooldus jne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</si>
</sst>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#,##0.00\ [$€-1]"/>
    <numFmt numFmtId="166" formatCode="dd\.mm\.yy;@"/>
  </numFmts>
  <fonts count="8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b/>
      <sz val="12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2"/>
      <color indexed="81"/>
      <name val="Tahoma"/>
      <family val="2"/>
      <charset val="186"/>
    </font>
  </fonts>
  <fills count="15">
    <fill>
      <patternFill patternType="none"/>
    </fill>
    <fill>
      <patternFill patternType="gray125"/>
    </fill>
    <fill>
      <patternFill patternType="darkGrid">
        <fgColor theme="0" tint="-0.14996795556505021"/>
        <bgColor indexed="65"/>
      </patternFill>
    </fill>
    <fill>
      <patternFill patternType="lightTrellis">
        <fgColor theme="0" tint="-0.149967955565050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lightTrellis">
        <fgColor theme="0" tint="-0.24994659260841701"/>
        <bgColor indexed="65"/>
      </patternFill>
    </fill>
    <fill>
      <patternFill patternType="lightTrellis">
        <fgColor theme="0" tint="-0.24994659260841701"/>
        <bgColor theme="0" tint="-4.9989318521683403E-2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lightHorizontal">
        <fgColor theme="0" tint="-0.34998626667073579"/>
        <bgColor theme="0" tint="-0.24994659260841701"/>
      </patternFill>
    </fill>
  </fills>
  <borders count="5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ouble">
        <color auto="1"/>
      </top>
      <bottom style="dashed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ck">
        <color auto="1"/>
      </bottom>
      <diagonal/>
    </border>
    <border>
      <left/>
      <right/>
      <top style="double">
        <color auto="1"/>
      </top>
      <bottom style="thick">
        <color auto="1"/>
      </bottom>
      <diagonal/>
    </border>
    <border>
      <left/>
      <right style="double">
        <color auto="1"/>
      </right>
      <top style="double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double">
        <color auto="1"/>
      </right>
      <top style="thick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otted">
        <color auto="1"/>
      </left>
      <right/>
      <top style="medium">
        <color auto="1"/>
      </top>
      <bottom style="dotted">
        <color auto="1"/>
      </bottom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87">
    <xf numFmtId="0" fontId="0" fillId="0" borderId="0" xfId="0"/>
    <xf numFmtId="164" fontId="0" fillId="0" borderId="0" xfId="0" applyNumberFormat="1"/>
    <xf numFmtId="14" fontId="0" fillId="0" borderId="1" xfId="0" applyNumberFormat="1" applyBorder="1" applyAlignment="1">
      <alignment horizontal="left" vertical="top" wrapText="1"/>
    </xf>
    <xf numFmtId="14" fontId="0" fillId="2" borderId="1" xfId="0" applyNumberFormat="1" applyFill="1" applyBorder="1" applyAlignment="1">
      <alignment horizontal="left" vertical="top" wrapText="1"/>
    </xf>
    <xf numFmtId="14" fontId="0" fillId="3" borderId="1" xfId="0" applyNumberForma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1" fillId="0" borderId="0" xfId="0" applyFont="1"/>
    <xf numFmtId="164" fontId="0" fillId="0" borderId="0" xfId="0" applyNumberFormat="1" applyAlignment="1">
      <alignment horizontal="right" vertical="top"/>
    </xf>
    <xf numFmtId="0" fontId="0" fillId="0" borderId="0" xfId="0" applyBorder="1"/>
    <xf numFmtId="0" fontId="0" fillId="0" borderId="6" xfId="0" applyBorder="1"/>
    <xf numFmtId="164" fontId="0" fillId="0" borderId="6" xfId="0" applyNumberFormat="1" applyBorder="1"/>
    <xf numFmtId="164" fontId="0" fillId="0" borderId="10" xfId="0" applyNumberFormat="1" applyBorder="1"/>
    <xf numFmtId="164" fontId="0" fillId="0" borderId="12" xfId="0" applyNumberFormat="1" applyBorder="1"/>
    <xf numFmtId="164" fontId="0" fillId="0" borderId="0" xfId="0" applyNumberFormat="1" applyBorder="1"/>
    <xf numFmtId="164" fontId="0" fillId="0" borderId="13" xfId="0" applyNumberForma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164" fontId="0" fillId="0" borderId="0" xfId="0" applyNumberFormat="1" applyFill="1" applyBorder="1"/>
    <xf numFmtId="164" fontId="0" fillId="0" borderId="9" xfId="0" applyNumberFormat="1" applyBorder="1"/>
    <xf numFmtId="0" fontId="1" fillId="0" borderId="17" xfId="0" applyFont="1" applyBorder="1"/>
    <xf numFmtId="0" fontId="0" fillId="0" borderId="18" xfId="0" applyBorder="1"/>
    <xf numFmtId="0" fontId="0" fillId="0" borderId="19" xfId="0" applyBorder="1"/>
    <xf numFmtId="164" fontId="0" fillId="0" borderId="20" xfId="0" applyNumberFormat="1" applyBorder="1"/>
    <xf numFmtId="0" fontId="0" fillId="0" borderId="22" xfId="0" applyBorder="1"/>
    <xf numFmtId="0" fontId="1" fillId="0" borderId="0" xfId="0" applyFont="1" applyBorder="1"/>
    <xf numFmtId="0" fontId="0" fillId="5" borderId="4" xfId="0" applyFill="1" applyBorder="1" applyAlignment="1">
      <alignment horizontal="left"/>
    </xf>
    <xf numFmtId="0" fontId="0" fillId="5" borderId="0" xfId="0" applyFill="1" applyBorder="1" applyAlignment="1">
      <alignment horizontal="left"/>
    </xf>
    <xf numFmtId="0" fontId="0" fillId="5" borderId="5" xfId="0" applyFill="1" applyBorder="1" applyAlignment="1">
      <alignment horizontal="left"/>
    </xf>
    <xf numFmtId="0" fontId="0" fillId="5" borderId="6" xfId="0" applyFill="1" applyBorder="1" applyAlignment="1">
      <alignment horizontal="left"/>
    </xf>
    <xf numFmtId="0" fontId="0" fillId="5" borderId="8" xfId="0" applyFill="1" applyBorder="1" applyAlignment="1">
      <alignment horizontal="left"/>
    </xf>
    <xf numFmtId="0" fontId="0" fillId="5" borderId="9" xfId="0" applyFill="1" applyBorder="1" applyAlignment="1">
      <alignment horizontal="left"/>
    </xf>
    <xf numFmtId="0" fontId="1" fillId="0" borderId="26" xfId="0" applyFont="1" applyBorder="1"/>
    <xf numFmtId="164" fontId="0" fillId="0" borderId="6" xfId="0" applyNumberFormat="1" applyFill="1" applyBorder="1"/>
    <xf numFmtId="164" fontId="0" fillId="0" borderId="27" xfId="0" applyNumberFormat="1" applyBorder="1"/>
    <xf numFmtId="0" fontId="1" fillId="0" borderId="28" xfId="0" applyFont="1" applyBorder="1"/>
    <xf numFmtId="0" fontId="2" fillId="0" borderId="0" xfId="0" applyFont="1" applyBorder="1"/>
    <xf numFmtId="0" fontId="2" fillId="0" borderId="0" xfId="0" applyNumberFormat="1" applyFont="1" applyBorder="1"/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Border="1" applyAlignment="1"/>
    <xf numFmtId="164" fontId="0" fillId="6" borderId="6" xfId="0" applyNumberFormat="1" applyFill="1" applyBorder="1"/>
    <xf numFmtId="164" fontId="0" fillId="6" borderId="9" xfId="0" applyNumberFormat="1" applyFill="1" applyBorder="1"/>
    <xf numFmtId="164" fontId="0" fillId="6" borderId="29" xfId="0" applyNumberFormat="1" applyFill="1" applyBorder="1"/>
    <xf numFmtId="164" fontId="0" fillId="0" borderId="29" xfId="0" applyNumberFormat="1" applyBorder="1"/>
    <xf numFmtId="164" fontId="0" fillId="6" borderId="10" xfId="0" applyNumberFormat="1" applyFill="1" applyBorder="1"/>
    <xf numFmtId="164" fontId="0" fillId="0" borderId="30" xfId="0" applyNumberFormat="1" applyFill="1" applyBorder="1"/>
    <xf numFmtId="164" fontId="0" fillId="0" borderId="7" xfId="0" applyNumberFormat="1" applyFill="1" applyBorder="1"/>
    <xf numFmtId="164" fontId="0" fillId="0" borderId="31" xfId="0" applyNumberFormat="1" applyFill="1" applyBorder="1"/>
    <xf numFmtId="164" fontId="0" fillId="6" borderId="12" xfId="0" applyNumberFormat="1" applyFill="1" applyBorder="1"/>
    <xf numFmtId="164" fontId="0" fillId="6" borderId="13" xfId="0" applyNumberFormat="1" applyFill="1" applyBorder="1"/>
    <xf numFmtId="164" fontId="0" fillId="6" borderId="32" xfId="0" applyNumberFormat="1" applyFill="1" applyBorder="1"/>
    <xf numFmtId="0" fontId="1" fillId="0" borderId="0" xfId="0" applyFont="1" applyFill="1" applyBorder="1"/>
    <xf numFmtId="0" fontId="1" fillId="0" borderId="16" xfId="0" applyFont="1" applyFill="1" applyBorder="1"/>
    <xf numFmtId="0" fontId="1" fillId="0" borderId="17" xfId="0" applyFont="1" applyFill="1" applyBorder="1"/>
    <xf numFmtId="164" fontId="2" fillId="0" borderId="0" xfId="0" applyNumberFormat="1" applyFont="1" applyBorder="1"/>
    <xf numFmtId="164" fontId="0" fillId="0" borderId="6" xfId="0" applyNumberFormat="1" applyBorder="1" applyAlignment="1">
      <alignment horizontal="right" vertical="top"/>
    </xf>
    <xf numFmtId="164" fontId="0" fillId="2" borderId="6" xfId="0" applyNumberFormat="1" applyFill="1" applyBorder="1" applyAlignment="1">
      <alignment horizontal="right" vertical="top"/>
    </xf>
    <xf numFmtId="164" fontId="0" fillId="3" borderId="6" xfId="0" applyNumberFormat="1" applyFill="1" applyBorder="1" applyAlignment="1">
      <alignment horizontal="right" vertical="top"/>
    </xf>
    <xf numFmtId="0" fontId="0" fillId="0" borderId="34" xfId="0" applyBorder="1" applyAlignment="1">
      <alignment horizontal="left" vertical="top"/>
    </xf>
    <xf numFmtId="0" fontId="0" fillId="0" borderId="35" xfId="0" applyBorder="1" applyAlignment="1">
      <alignment horizontal="left" vertical="top"/>
    </xf>
    <xf numFmtId="164" fontId="0" fillId="0" borderId="7" xfId="0" applyNumberFormat="1" applyBorder="1" applyAlignment="1">
      <alignment horizontal="right" vertical="top"/>
    </xf>
    <xf numFmtId="0" fontId="0" fillId="2" borderId="35" xfId="0" applyFill="1" applyBorder="1" applyAlignment="1">
      <alignment horizontal="left" vertical="top"/>
    </xf>
    <xf numFmtId="164" fontId="0" fillId="2" borderId="7" xfId="0" applyNumberFormat="1" applyFill="1" applyBorder="1" applyAlignment="1">
      <alignment horizontal="right" vertical="top"/>
    </xf>
    <xf numFmtId="0" fontId="0" fillId="3" borderId="35" xfId="0" applyFill="1" applyBorder="1" applyAlignment="1">
      <alignment horizontal="left" vertical="top"/>
    </xf>
    <xf numFmtId="164" fontId="0" fillId="3" borderId="7" xfId="0" applyNumberFormat="1" applyFill="1" applyBorder="1" applyAlignment="1">
      <alignment horizontal="right" vertical="top"/>
    </xf>
    <xf numFmtId="164" fontId="0" fillId="0" borderId="10" xfId="0" applyNumberFormat="1" applyBorder="1" applyAlignment="1">
      <alignment horizontal="right" vertical="top"/>
    </xf>
    <xf numFmtId="164" fontId="0" fillId="0" borderId="31" xfId="0" applyNumberFormat="1" applyBorder="1" applyAlignment="1">
      <alignment horizontal="right" vertical="top"/>
    </xf>
    <xf numFmtId="164" fontId="0" fillId="0" borderId="13" xfId="0" applyNumberFormat="1" applyBorder="1" applyAlignment="1">
      <alignment horizontal="right" vertical="top"/>
    </xf>
    <xf numFmtId="164" fontId="0" fillId="0" borderId="36" xfId="0" applyNumberFormat="1" applyBorder="1" applyAlignment="1">
      <alignment horizontal="right" vertical="top"/>
    </xf>
    <xf numFmtId="14" fontId="0" fillId="0" borderId="33" xfId="0" applyNumberFormat="1" applyBorder="1" applyAlignment="1">
      <alignment horizontal="left" vertical="top" wrapText="1"/>
    </xf>
    <xf numFmtId="164" fontId="0" fillId="0" borderId="18" xfId="0" applyNumberFormat="1" applyBorder="1" applyAlignment="1">
      <alignment horizontal="right" vertical="top"/>
    </xf>
    <xf numFmtId="164" fontId="0" fillId="0" borderId="21" xfId="0" applyNumberFormat="1" applyBorder="1" applyAlignment="1">
      <alignment horizontal="right" vertical="top"/>
    </xf>
    <xf numFmtId="164" fontId="0" fillId="2" borderId="21" xfId="0" applyNumberFormat="1" applyFill="1" applyBorder="1" applyAlignment="1">
      <alignment horizontal="right" vertical="top"/>
    </xf>
    <xf numFmtId="164" fontId="0" fillId="3" borderId="21" xfId="0" applyNumberFormat="1" applyFill="1" applyBorder="1" applyAlignment="1">
      <alignment horizontal="right" vertical="top"/>
    </xf>
    <xf numFmtId="0" fontId="0" fillId="0" borderId="9" xfId="0" applyBorder="1" applyAlignment="1"/>
    <xf numFmtId="0" fontId="0" fillId="0" borderId="41" xfId="0" applyBorder="1"/>
    <xf numFmtId="0" fontId="0" fillId="0" borderId="42" xfId="0" applyBorder="1"/>
    <xf numFmtId="0" fontId="0" fillId="5" borderId="23" xfId="0" applyFill="1" applyBorder="1"/>
    <xf numFmtId="0" fontId="0" fillId="5" borderId="24" xfId="0" applyFill="1" applyBorder="1"/>
    <xf numFmtId="0" fontId="0" fillId="5" borderId="25" xfId="0" applyFill="1" applyBorder="1"/>
    <xf numFmtId="0" fontId="0" fillId="0" borderId="9" xfId="0" applyBorder="1" applyAlignment="1">
      <alignment horizontal="right"/>
    </xf>
    <xf numFmtId="0" fontId="0" fillId="0" borderId="0" xfId="0" applyAlignment="1">
      <alignment horizontal="right"/>
    </xf>
    <xf numFmtId="0" fontId="1" fillId="4" borderId="0" xfId="0" applyFont="1" applyFill="1" applyBorder="1" applyAlignment="1">
      <alignment horizontal="center" vertical="center" textRotation="90" wrapText="1"/>
    </xf>
    <xf numFmtId="14" fontId="0" fillId="0" borderId="43" xfId="0" applyNumberFormat="1" applyBorder="1" applyAlignment="1">
      <alignment horizontal="left" vertical="top" wrapText="1"/>
    </xf>
    <xf numFmtId="164" fontId="0" fillId="0" borderId="40" xfId="0" applyNumberFormat="1" applyBorder="1" applyAlignment="1">
      <alignment horizontal="right" vertical="top"/>
    </xf>
    <xf numFmtId="164" fontId="0" fillId="0" borderId="42" xfId="0" applyNumberFormat="1" applyBorder="1" applyAlignment="1">
      <alignment horizontal="right" vertical="top"/>
    </xf>
    <xf numFmtId="164" fontId="0" fillId="0" borderId="44" xfId="0" applyNumberFormat="1" applyBorder="1" applyAlignment="1">
      <alignment horizontal="right" vertical="top"/>
    </xf>
    <xf numFmtId="0" fontId="0" fillId="0" borderId="47" xfId="0" applyFill="1" applyBorder="1" applyAlignment="1">
      <alignment horizontal="left" vertical="top"/>
    </xf>
    <xf numFmtId="164" fontId="0" fillId="0" borderId="6" xfId="0" applyNumberFormat="1" applyFill="1" applyBorder="1" applyAlignment="1">
      <alignment horizontal="right" vertical="top"/>
    </xf>
    <xf numFmtId="0" fontId="0" fillId="0" borderId="47" xfId="0" applyBorder="1"/>
    <xf numFmtId="0" fontId="0" fillId="0" borderId="46" xfId="0" applyBorder="1"/>
    <xf numFmtId="0" fontId="1" fillId="8" borderId="28" xfId="0" applyFont="1" applyFill="1" applyBorder="1"/>
    <xf numFmtId="164" fontId="0" fillId="0" borderId="30" xfId="0" applyNumberFormat="1" applyBorder="1"/>
    <xf numFmtId="164" fontId="0" fillId="0" borderId="7" xfId="0" applyNumberFormat="1" applyBorder="1"/>
    <xf numFmtId="164" fontId="0" fillId="0" borderId="31" xfId="0" applyNumberFormat="1" applyBorder="1"/>
    <xf numFmtId="164" fontId="0" fillId="0" borderId="19" xfId="0" applyNumberFormat="1" applyBorder="1"/>
    <xf numFmtId="164" fontId="0" fillId="0" borderId="22" xfId="0" applyNumberFormat="1" applyBorder="1"/>
    <xf numFmtId="164" fontId="0" fillId="0" borderId="41" xfId="0" applyNumberFormat="1" applyBorder="1"/>
    <xf numFmtId="164" fontId="0" fillId="5" borderId="24" xfId="0" applyNumberFormat="1" applyFill="1" applyBorder="1"/>
    <xf numFmtId="0" fontId="1" fillId="6" borderId="15" xfId="0" applyFont="1" applyFill="1" applyBorder="1"/>
    <xf numFmtId="164" fontId="0" fillId="6" borderId="0" xfId="0" applyNumberFormat="1" applyFill="1" applyBorder="1"/>
    <xf numFmtId="164" fontId="0" fillId="5" borderId="28" xfId="0" applyNumberFormat="1" applyFill="1" applyBorder="1"/>
    <xf numFmtId="0" fontId="1" fillId="0" borderId="50" xfId="0" applyFont="1" applyBorder="1"/>
    <xf numFmtId="164" fontId="0" fillId="0" borderId="51" xfId="0" applyNumberFormat="1" applyBorder="1"/>
    <xf numFmtId="164" fontId="0" fillId="0" borderId="6" xfId="0" applyNumberFormat="1" applyBorder="1" applyAlignment="1">
      <alignment horizontal="right"/>
    </xf>
    <xf numFmtId="164" fontId="0" fillId="6" borderId="0" xfId="0" applyNumberFormat="1" applyFill="1" applyBorder="1" applyAlignment="1">
      <alignment horizontal="right"/>
    </xf>
    <xf numFmtId="164" fontId="0" fillId="6" borderId="6" xfId="0" applyNumberFormat="1" applyFill="1" applyBorder="1" applyAlignment="1">
      <alignment horizontal="right"/>
    </xf>
    <xf numFmtId="164" fontId="0" fillId="6" borderId="9" xfId="0" applyNumberFormat="1" applyFill="1" applyBorder="1" applyAlignment="1">
      <alignment horizontal="right"/>
    </xf>
    <xf numFmtId="164" fontId="0" fillId="7" borderId="6" xfId="0" applyNumberFormat="1" applyFill="1" applyBorder="1" applyAlignment="1">
      <alignment horizontal="right"/>
    </xf>
    <xf numFmtId="164" fontId="0" fillId="0" borderId="42" xfId="0" applyNumberFormat="1" applyBorder="1"/>
    <xf numFmtId="164" fontId="0" fillId="6" borderId="2" xfId="0" applyNumberFormat="1" applyFill="1" applyBorder="1"/>
    <xf numFmtId="0" fontId="1" fillId="9" borderId="26" xfId="0" applyFont="1" applyFill="1" applyBorder="1"/>
    <xf numFmtId="0" fontId="0" fillId="9" borderId="18" xfId="0" applyFill="1" applyBorder="1"/>
    <xf numFmtId="0" fontId="0" fillId="9" borderId="21" xfId="0" applyFill="1" applyBorder="1"/>
    <xf numFmtId="0" fontId="0" fillId="9" borderId="40" xfId="0" applyFill="1" applyBorder="1"/>
    <xf numFmtId="164" fontId="0" fillId="9" borderId="40" xfId="0" applyNumberFormat="1" applyFill="1" applyBorder="1"/>
    <xf numFmtId="0" fontId="0" fillId="10" borderId="23" xfId="0" applyFill="1" applyBorder="1"/>
    <xf numFmtId="164" fontId="0" fillId="9" borderId="27" xfId="0" applyNumberFormat="1" applyFill="1" applyBorder="1"/>
    <xf numFmtId="164" fontId="0" fillId="9" borderId="20" xfId="0" applyNumberFormat="1" applyFill="1" applyBorder="1"/>
    <xf numFmtId="164" fontId="0" fillId="9" borderId="6" xfId="0" applyNumberFormat="1" applyFill="1" applyBorder="1"/>
    <xf numFmtId="0" fontId="0" fillId="9" borderId="6" xfId="0" applyFill="1" applyBorder="1"/>
    <xf numFmtId="0" fontId="0" fillId="9" borderId="42" xfId="0" applyFill="1" applyBorder="1"/>
    <xf numFmtId="164" fontId="0" fillId="9" borderId="42" xfId="0" applyNumberFormat="1" applyFill="1" applyBorder="1"/>
    <xf numFmtId="0" fontId="0" fillId="10" borderId="25" xfId="0" applyFill="1" applyBorder="1"/>
    <xf numFmtId="0" fontId="1" fillId="9" borderId="17" xfId="0" applyFont="1" applyFill="1" applyBorder="1"/>
    <xf numFmtId="164" fontId="0" fillId="9" borderId="13" xfId="0" applyNumberFormat="1" applyFill="1" applyBorder="1"/>
    <xf numFmtId="0" fontId="0" fillId="9" borderId="17" xfId="0" applyFill="1" applyBorder="1"/>
    <xf numFmtId="0" fontId="0" fillId="9" borderId="20" xfId="0" applyFill="1" applyBorder="1"/>
    <xf numFmtId="0" fontId="0" fillId="0" borderId="0" xfId="0" applyNumberFormat="1" applyBorder="1"/>
    <xf numFmtId="164" fontId="0" fillId="0" borderId="0" xfId="0" applyNumberFormat="1" applyAlignment="1">
      <alignment horizontal="right"/>
    </xf>
    <xf numFmtId="164" fontId="0" fillId="7" borderId="6" xfId="0" applyNumberFormat="1" applyFill="1" applyBorder="1"/>
    <xf numFmtId="0" fontId="0" fillId="0" borderId="0" xfId="0"/>
    <xf numFmtId="164" fontId="0" fillId="6" borderId="51" xfId="0" applyNumberFormat="1" applyFill="1" applyBorder="1"/>
    <xf numFmtId="164" fontId="0" fillId="9" borderId="17" xfId="0" applyNumberFormat="1" applyFill="1" applyBorder="1"/>
    <xf numFmtId="164" fontId="0" fillId="9" borderId="25" xfId="0" applyNumberFormat="1" applyFill="1" applyBorder="1"/>
    <xf numFmtId="164" fontId="0" fillId="0" borderId="54" xfId="0" applyNumberFormat="1" applyBorder="1"/>
    <xf numFmtId="164" fontId="0" fillId="0" borderId="55" xfId="0" applyNumberFormat="1" applyBorder="1"/>
    <xf numFmtId="164" fontId="0" fillId="9" borderId="53" xfId="0" applyNumberFormat="1" applyFill="1" applyBorder="1"/>
    <xf numFmtId="165" fontId="0" fillId="6" borderId="0" xfId="0" applyNumberFormat="1" applyFill="1" applyBorder="1"/>
    <xf numFmtId="165" fontId="0" fillId="6" borderId="6" xfId="0" applyNumberFormat="1" applyFill="1" applyBorder="1"/>
    <xf numFmtId="165" fontId="0" fillId="6" borderId="9" xfId="0" applyNumberFormat="1" applyFill="1" applyBorder="1"/>
    <xf numFmtId="165" fontId="0" fillId="6" borderId="12" xfId="0" applyNumberFormat="1" applyFill="1" applyBorder="1"/>
    <xf numFmtId="164" fontId="0" fillId="9" borderId="55" xfId="0" applyNumberFormat="1" applyFill="1" applyBorder="1"/>
    <xf numFmtId="164" fontId="0" fillId="11" borderId="6" xfId="0" applyNumberFormat="1" applyFill="1" applyBorder="1" applyAlignment="1">
      <alignment horizontal="right"/>
    </xf>
    <xf numFmtId="164" fontId="0" fillId="11" borderId="6" xfId="0" applyNumberFormat="1" applyFill="1" applyBorder="1"/>
    <xf numFmtId="164" fontId="0" fillId="8" borderId="28" xfId="0" applyNumberFormat="1" applyFill="1" applyBorder="1"/>
    <xf numFmtId="164" fontId="0" fillId="0" borderId="28" xfId="0" applyNumberFormat="1" applyBorder="1"/>
    <xf numFmtId="14" fontId="0" fillId="0" borderId="0" xfId="0" applyNumberFormat="1"/>
    <xf numFmtId="22" fontId="0" fillId="0" borderId="9" xfId="0" applyNumberFormat="1" applyBorder="1" applyAlignment="1">
      <alignment horizontal="left"/>
    </xf>
    <xf numFmtId="166" fontId="0" fillId="0" borderId="9" xfId="0" applyNumberFormat="1" applyBorder="1" applyAlignment="1">
      <alignment horizontal="right"/>
    </xf>
    <xf numFmtId="0" fontId="0" fillId="9" borderId="0" xfId="0" applyFill="1"/>
    <xf numFmtId="0" fontId="0" fillId="6" borderId="2" xfId="0" applyFill="1" applyBorder="1" applyAlignment="1"/>
    <xf numFmtId="0" fontId="1" fillId="6" borderId="50" xfId="0" applyFont="1" applyFill="1" applyBorder="1"/>
    <xf numFmtId="0" fontId="1" fillId="6" borderId="28" xfId="0" applyFont="1" applyFill="1" applyBorder="1"/>
    <xf numFmtId="164" fontId="0" fillId="13" borderId="51" xfId="0" applyNumberFormat="1" applyFill="1" applyBorder="1"/>
    <xf numFmtId="0" fontId="0" fillId="12" borderId="37" xfId="0" applyFill="1" applyBorder="1"/>
    <xf numFmtId="0" fontId="0" fillId="12" borderId="38" xfId="0" applyFill="1" applyBorder="1"/>
    <xf numFmtId="0" fontId="0" fillId="12" borderId="38" xfId="0" applyFill="1" applyBorder="1" applyAlignment="1">
      <alignment horizontal="right"/>
    </xf>
    <xf numFmtId="0" fontId="0" fillId="12" borderId="38" xfId="0" applyFill="1" applyBorder="1" applyAlignment="1"/>
    <xf numFmtId="0" fontId="0" fillId="12" borderId="39" xfId="0" applyFill="1" applyBorder="1" applyAlignme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164" fontId="0" fillId="0" borderId="0" xfId="0" applyNumberFormat="1" applyFill="1" applyBorder="1" applyAlignment="1">
      <alignment horizontal="right"/>
    </xf>
    <xf numFmtId="164" fontId="0" fillId="14" borderId="6" xfId="0" applyNumberFormat="1" applyFill="1" applyBorder="1" applyAlignment="1">
      <alignment horizontal="right" vertical="top"/>
    </xf>
    <xf numFmtId="164" fontId="0" fillId="14" borderId="7" xfId="0" applyNumberFormat="1" applyFill="1" applyBorder="1" applyAlignment="1">
      <alignment horizontal="right" vertical="top"/>
    </xf>
    <xf numFmtId="165" fontId="0" fillId="0" borderId="0" xfId="0" applyNumberFormat="1"/>
    <xf numFmtId="164" fontId="0" fillId="0" borderId="56" xfId="0" applyNumberFormat="1" applyBorder="1" applyAlignment="1">
      <alignment horizontal="left"/>
    </xf>
    <xf numFmtId="0" fontId="0" fillId="4" borderId="56" xfId="0" applyFill="1" applyBorder="1" applyAlignment="1">
      <alignment horizontal="left" vertical="top"/>
    </xf>
    <xf numFmtId="0" fontId="0" fillId="4" borderId="56" xfId="0" applyFill="1" applyBorder="1"/>
    <xf numFmtId="0" fontId="0" fillId="4" borderId="56" xfId="0" applyFill="1" applyBorder="1" applyAlignment="1">
      <alignment horizontal="right"/>
    </xf>
    <xf numFmtId="49" fontId="0" fillId="0" borderId="0" xfId="0" applyNumberFormat="1" applyAlignment="1">
      <alignment horizontal="left"/>
    </xf>
    <xf numFmtId="0" fontId="0" fillId="0" borderId="0" xfId="0" applyNumberFormat="1" applyAlignment="1">
      <alignment horizontal="center"/>
    </xf>
    <xf numFmtId="0" fontId="0" fillId="13" borderId="0" xfId="0" applyNumberFormat="1" applyFill="1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2" fontId="1" fillId="0" borderId="52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2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1" fillId="4" borderId="0" xfId="0" applyFont="1" applyFill="1" applyBorder="1" applyAlignment="1">
      <alignment horizontal="center" vertical="center" textRotation="90" wrapText="1"/>
    </xf>
    <xf numFmtId="0" fontId="1" fillId="4" borderId="45" xfId="0" applyFont="1" applyFill="1" applyBorder="1" applyAlignment="1">
      <alignment horizontal="center" vertical="center" textRotation="90" wrapText="1"/>
    </xf>
    <xf numFmtId="0" fontId="0" fillId="4" borderId="45" xfId="0" applyFill="1" applyBorder="1" applyAlignment="1">
      <alignment wrapText="1"/>
    </xf>
    <xf numFmtId="0" fontId="0" fillId="5" borderId="48" xfId="0" applyFill="1" applyBorder="1" applyAlignment="1">
      <alignment horizontal="right"/>
    </xf>
    <xf numFmtId="0" fontId="0" fillId="5" borderId="49" xfId="0" applyFill="1" applyBorder="1" applyAlignment="1">
      <alignment horizontal="right"/>
    </xf>
    <xf numFmtId="0" fontId="0" fillId="0" borderId="3" xfId="0" applyBorder="1" applyAlignment="1"/>
    <xf numFmtId="0" fontId="0" fillId="0" borderId="11" xfId="0" applyBorder="1" applyAlignment="1"/>
  </cellXfs>
  <cellStyles count="1">
    <cellStyle name="Normal" xfId="0" builtinId="0"/>
  </cellStyles>
  <dxfs count="3">
    <dxf>
      <font>
        <strike val="0"/>
        <color auto="1"/>
      </font>
      <fill>
        <patternFill>
          <bgColor theme="5" tint="0.39994506668294322"/>
        </patternFill>
      </fill>
    </dxf>
    <dxf>
      <font>
        <strike val="0"/>
        <color auto="1"/>
      </font>
      <fill>
        <patternFill>
          <bgColor rgb="FFFF0000"/>
        </patternFill>
      </fill>
    </dxf>
    <dxf>
      <fill>
        <patternFill>
          <bgColor theme="6" tint="0.39994506668294322"/>
        </patternFill>
      </fill>
    </dxf>
  </dxfs>
  <tableStyles count="0" defaultTableStyle="TableStyleMedium9" defaultPivotStyle="PivotStyleLight16"/>
  <colors>
    <mruColors>
      <color rgb="FF02EC18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R61"/>
  <sheetViews>
    <sheetView view="pageBreakPreview" zoomScale="70" zoomScaleNormal="60" zoomScaleSheetLayoutView="70" workbookViewId="0">
      <selection activeCell="P59" sqref="P59:Q59"/>
    </sheetView>
  </sheetViews>
  <sheetFormatPr defaultRowHeight="15" x14ac:dyDescent="0.25"/>
  <cols>
    <col min="1" max="1" width="15" bestFit="1" customWidth="1"/>
    <col min="3" max="3" width="26.42578125" bestFit="1" customWidth="1"/>
    <col min="4" max="4" width="34.7109375" bestFit="1" customWidth="1"/>
    <col min="5" max="5" width="14.7109375" style="82" customWidth="1"/>
    <col min="6" max="13" width="14.7109375" customWidth="1"/>
    <col min="14" max="14" width="15" customWidth="1"/>
    <col min="15" max="16" width="14.7109375" customWidth="1"/>
    <col min="17" max="17" width="15.28515625" customWidth="1"/>
    <col min="18" max="18" width="13.7109375" bestFit="1" customWidth="1"/>
  </cols>
  <sheetData>
    <row r="2" spans="1:18" ht="15.75" thickBot="1" x14ac:dyDescent="0.3">
      <c r="A2" s="148"/>
      <c r="C2" s="150" t="str">
        <f>"Periood 01.01.2012 - "</f>
        <v xml:space="preserve">Periood 01.01.2012 - </v>
      </c>
      <c r="D2" s="149">
        <f ca="1">NOW()</f>
        <v>41045.568320949074</v>
      </c>
      <c r="E2" s="81"/>
      <c r="F2" s="75"/>
    </row>
    <row r="3" spans="1:18" ht="16.5" thickTop="1" thickBot="1" x14ac:dyDescent="0.3">
      <c r="C3" s="156" t="s">
        <v>0</v>
      </c>
      <c r="D3" s="157" t="s">
        <v>3</v>
      </c>
      <c r="E3" s="158" t="s">
        <v>18</v>
      </c>
      <c r="F3" s="159" t="s">
        <v>19</v>
      </c>
      <c r="G3" s="159" t="s">
        <v>20</v>
      </c>
      <c r="H3" s="159" t="s">
        <v>21</v>
      </c>
      <c r="I3" s="159" t="s">
        <v>22</v>
      </c>
      <c r="J3" s="159" t="s">
        <v>23</v>
      </c>
      <c r="K3" s="159" t="s">
        <v>24</v>
      </c>
      <c r="L3" s="159" t="s">
        <v>25</v>
      </c>
      <c r="M3" s="159" t="s">
        <v>26</v>
      </c>
      <c r="N3" s="159" t="s">
        <v>2</v>
      </c>
      <c r="O3" s="159" t="s">
        <v>1</v>
      </c>
      <c r="P3" s="160" t="s">
        <v>29</v>
      </c>
    </row>
    <row r="4" spans="1:18" x14ac:dyDescent="0.25">
      <c r="B4" s="180" t="s">
        <v>7</v>
      </c>
      <c r="C4" s="59" t="s">
        <v>86</v>
      </c>
      <c r="D4" s="70" t="s">
        <v>144</v>
      </c>
      <c r="E4" s="71"/>
      <c r="F4" s="68"/>
      <c r="G4" s="68"/>
      <c r="H4" s="68"/>
      <c r="I4" s="68"/>
      <c r="J4" s="68"/>
      <c r="K4" s="68"/>
      <c r="L4" s="68"/>
      <c r="M4" s="68"/>
      <c r="N4" s="68"/>
      <c r="O4" s="68"/>
      <c r="P4" s="69"/>
      <c r="Q4" s="1">
        <f>SUM(E4:P4)</f>
        <v>0</v>
      </c>
    </row>
    <row r="5" spans="1:18" x14ac:dyDescent="0.25">
      <c r="B5" s="180"/>
      <c r="C5" s="60" t="s">
        <v>87</v>
      </c>
      <c r="D5" s="2" t="s">
        <v>145</v>
      </c>
      <c r="E5" s="72"/>
      <c r="F5" s="56"/>
      <c r="G5" s="56"/>
      <c r="H5" s="56"/>
      <c r="I5" s="56"/>
      <c r="J5" s="56"/>
      <c r="K5" s="56"/>
      <c r="L5" s="56"/>
      <c r="M5" s="56"/>
      <c r="N5" s="56"/>
      <c r="O5" s="56"/>
      <c r="P5" s="61"/>
      <c r="Q5" s="1">
        <f t="shared" ref="Q5:Q56" si="0">SUM(E5:P5)</f>
        <v>0</v>
      </c>
    </row>
    <row r="6" spans="1:18" x14ac:dyDescent="0.25">
      <c r="B6" s="180"/>
      <c r="C6" s="60" t="s">
        <v>88</v>
      </c>
      <c r="D6" s="2" t="s">
        <v>146</v>
      </c>
      <c r="E6" s="72"/>
      <c r="F6" s="56"/>
      <c r="G6" s="56"/>
      <c r="H6" s="56"/>
      <c r="I6" s="56"/>
      <c r="J6" s="56"/>
      <c r="K6" s="56"/>
      <c r="L6" s="56"/>
      <c r="M6" s="56"/>
      <c r="N6" s="56"/>
      <c r="O6" s="56"/>
      <c r="P6" s="61"/>
      <c r="Q6" s="1">
        <f t="shared" si="0"/>
        <v>0</v>
      </c>
    </row>
    <row r="7" spans="1:18" x14ac:dyDescent="0.25">
      <c r="B7" s="180"/>
      <c r="C7" s="60" t="s">
        <v>89</v>
      </c>
      <c r="D7" s="2" t="s">
        <v>147</v>
      </c>
      <c r="E7" s="72"/>
      <c r="F7" s="56"/>
      <c r="G7" s="56"/>
      <c r="H7" s="56"/>
      <c r="I7" s="56"/>
      <c r="J7" s="56"/>
      <c r="K7" s="56"/>
      <c r="L7" s="56"/>
      <c r="M7" s="56"/>
      <c r="N7" s="56"/>
      <c r="O7" s="56"/>
      <c r="P7" s="61"/>
      <c r="Q7" s="1">
        <f t="shared" si="0"/>
        <v>0</v>
      </c>
    </row>
    <row r="8" spans="1:18" x14ac:dyDescent="0.25">
      <c r="B8" s="180"/>
      <c r="C8" s="60" t="s">
        <v>90</v>
      </c>
      <c r="D8" s="2" t="s">
        <v>148</v>
      </c>
      <c r="E8" s="72"/>
      <c r="F8" s="56"/>
      <c r="G8" s="56"/>
      <c r="H8" s="56"/>
      <c r="I8" s="56"/>
      <c r="J8" s="56"/>
      <c r="K8" s="56"/>
      <c r="L8" s="56"/>
      <c r="M8" s="56"/>
      <c r="N8" s="56"/>
      <c r="O8" s="56"/>
      <c r="P8" s="61"/>
      <c r="Q8" s="1">
        <f t="shared" si="0"/>
        <v>0</v>
      </c>
    </row>
    <row r="9" spans="1:18" x14ac:dyDescent="0.25">
      <c r="B9" s="180"/>
      <c r="C9" s="60" t="s">
        <v>91</v>
      </c>
      <c r="D9" s="2" t="s">
        <v>149</v>
      </c>
      <c r="E9" s="72"/>
      <c r="F9" s="56"/>
      <c r="G9" s="56"/>
      <c r="H9" s="56"/>
      <c r="I9" s="56"/>
      <c r="J9" s="56"/>
      <c r="K9" s="56"/>
      <c r="L9" s="56"/>
      <c r="M9" s="56"/>
      <c r="N9" s="56"/>
      <c r="O9" s="56"/>
      <c r="P9" s="61"/>
      <c r="Q9" s="1">
        <f t="shared" si="0"/>
        <v>0</v>
      </c>
    </row>
    <row r="10" spans="1:18" x14ac:dyDescent="0.25">
      <c r="B10" s="180"/>
      <c r="C10" s="60" t="s">
        <v>92</v>
      </c>
      <c r="D10" s="2" t="s">
        <v>150</v>
      </c>
      <c r="E10" s="72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61"/>
      <c r="Q10" s="1">
        <f t="shared" si="0"/>
        <v>0</v>
      </c>
      <c r="R10" s="1">
        <f>SUM(Q4:Q10)</f>
        <v>0</v>
      </c>
    </row>
    <row r="11" spans="1:18" x14ac:dyDescent="0.25">
      <c r="B11" s="6"/>
      <c r="C11" s="62"/>
      <c r="D11" s="3"/>
      <c r="E11" s="73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63"/>
      <c r="Q11" s="1"/>
    </row>
    <row r="12" spans="1:18" x14ac:dyDescent="0.25">
      <c r="B12" s="180" t="s">
        <v>8</v>
      </c>
      <c r="C12" s="60" t="s">
        <v>4</v>
      </c>
      <c r="D12" s="2"/>
      <c r="E12" s="72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61"/>
      <c r="Q12" s="1">
        <f t="shared" si="0"/>
        <v>0</v>
      </c>
    </row>
    <row r="13" spans="1:18" x14ac:dyDescent="0.25">
      <c r="B13" s="180"/>
      <c r="C13" s="60" t="s">
        <v>5</v>
      </c>
      <c r="D13" s="2"/>
      <c r="E13" s="72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61"/>
      <c r="Q13" s="1">
        <f t="shared" si="0"/>
        <v>0</v>
      </c>
    </row>
    <row r="14" spans="1:18" x14ac:dyDescent="0.25">
      <c r="B14" s="180"/>
      <c r="C14" s="60" t="s">
        <v>6</v>
      </c>
      <c r="D14" s="2"/>
      <c r="E14" s="72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61"/>
      <c r="Q14" s="1">
        <f t="shared" si="0"/>
        <v>0</v>
      </c>
      <c r="R14" s="1">
        <f>SUM(Q12:Q14)</f>
        <v>0</v>
      </c>
    </row>
    <row r="15" spans="1:18" x14ac:dyDescent="0.25">
      <c r="B15" s="6"/>
      <c r="C15" s="64"/>
      <c r="D15" s="5"/>
      <c r="E15" s="74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65"/>
      <c r="Q15" s="1"/>
    </row>
    <row r="16" spans="1:18" x14ac:dyDescent="0.25">
      <c r="B16" s="180" t="s">
        <v>9</v>
      </c>
      <c r="C16" s="60" t="s">
        <v>93</v>
      </c>
      <c r="D16" s="2" t="s">
        <v>134</v>
      </c>
      <c r="E16" s="72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61"/>
      <c r="Q16" s="1">
        <f t="shared" si="0"/>
        <v>0</v>
      </c>
    </row>
    <row r="17" spans="2:18" x14ac:dyDescent="0.25">
      <c r="B17" s="180"/>
      <c r="C17" s="60" t="s">
        <v>94</v>
      </c>
      <c r="D17" s="2" t="s">
        <v>135</v>
      </c>
      <c r="E17" s="72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61"/>
      <c r="Q17" s="1">
        <f t="shared" si="0"/>
        <v>0</v>
      </c>
    </row>
    <row r="18" spans="2:18" x14ac:dyDescent="0.25">
      <c r="B18" s="180"/>
      <c r="C18" s="60" t="s">
        <v>95</v>
      </c>
      <c r="D18" s="2" t="s">
        <v>136</v>
      </c>
      <c r="E18" s="72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61"/>
      <c r="Q18" s="1">
        <f t="shared" si="0"/>
        <v>0</v>
      </c>
    </row>
    <row r="19" spans="2:18" x14ac:dyDescent="0.25">
      <c r="B19" s="180"/>
      <c r="C19" s="60" t="s">
        <v>96</v>
      </c>
      <c r="D19" s="2" t="s">
        <v>138</v>
      </c>
      <c r="E19" s="72"/>
      <c r="F19" s="56"/>
      <c r="G19" s="56"/>
      <c r="H19" s="56"/>
      <c r="I19" s="164"/>
      <c r="J19" s="164"/>
      <c r="K19" s="164"/>
      <c r="L19" s="164"/>
      <c r="M19" s="164"/>
      <c r="N19" s="164"/>
      <c r="O19" s="164"/>
      <c r="P19" s="165"/>
      <c r="Q19" s="1">
        <f t="shared" si="0"/>
        <v>0</v>
      </c>
    </row>
    <row r="20" spans="2:18" x14ac:dyDescent="0.25">
      <c r="B20" s="180"/>
      <c r="C20" s="60" t="s">
        <v>97</v>
      </c>
      <c r="D20" s="2" t="s">
        <v>137</v>
      </c>
      <c r="E20" s="72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5"/>
      <c r="Q20" s="1">
        <f t="shared" si="0"/>
        <v>0</v>
      </c>
    </row>
    <row r="21" spans="2:18" x14ac:dyDescent="0.25">
      <c r="B21" s="180"/>
      <c r="C21" s="60" t="s">
        <v>98</v>
      </c>
      <c r="D21" s="2" t="s">
        <v>139</v>
      </c>
      <c r="E21" s="72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61"/>
      <c r="Q21" s="1">
        <f t="shared" si="0"/>
        <v>0</v>
      </c>
    </row>
    <row r="22" spans="2:18" x14ac:dyDescent="0.25">
      <c r="B22" s="83"/>
      <c r="C22" s="60" t="s">
        <v>99</v>
      </c>
      <c r="D22" s="2" t="s">
        <v>140</v>
      </c>
      <c r="E22" s="72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61"/>
      <c r="Q22" s="1">
        <f t="shared" si="0"/>
        <v>0</v>
      </c>
    </row>
    <row r="23" spans="2:18" x14ac:dyDescent="0.25">
      <c r="B23" s="83"/>
      <c r="C23" s="60" t="s">
        <v>100</v>
      </c>
      <c r="D23" s="2" t="s">
        <v>141</v>
      </c>
      <c r="E23" s="72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61"/>
      <c r="Q23" s="1">
        <f t="shared" si="0"/>
        <v>0</v>
      </c>
    </row>
    <row r="24" spans="2:18" x14ac:dyDescent="0.25">
      <c r="B24" s="83"/>
      <c r="C24" s="60" t="s">
        <v>101</v>
      </c>
      <c r="D24" s="2" t="s">
        <v>142</v>
      </c>
      <c r="E24" s="72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61"/>
      <c r="Q24" s="1">
        <f t="shared" si="0"/>
        <v>0</v>
      </c>
    </row>
    <row r="25" spans="2:18" x14ac:dyDescent="0.25">
      <c r="B25" s="83"/>
      <c r="C25" s="60" t="s">
        <v>102</v>
      </c>
      <c r="D25" s="2" t="s">
        <v>143</v>
      </c>
      <c r="E25" s="72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61"/>
      <c r="Q25" s="1">
        <f t="shared" si="0"/>
        <v>0</v>
      </c>
    </row>
    <row r="26" spans="2:18" x14ac:dyDescent="0.25">
      <c r="B26" s="83"/>
      <c r="C26" s="60" t="s">
        <v>103</v>
      </c>
      <c r="D26" s="2"/>
      <c r="E26" s="72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61"/>
      <c r="Q26" s="1">
        <f t="shared" si="0"/>
        <v>0</v>
      </c>
    </row>
    <row r="27" spans="2:18" x14ac:dyDescent="0.25">
      <c r="B27" s="83"/>
      <c r="C27" s="60" t="s">
        <v>104</v>
      </c>
      <c r="D27" s="2"/>
      <c r="E27" s="72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61"/>
      <c r="Q27" s="1">
        <f t="shared" si="0"/>
        <v>0</v>
      </c>
    </row>
    <row r="28" spans="2:18" x14ac:dyDescent="0.25">
      <c r="B28" s="83"/>
      <c r="C28" s="60" t="s">
        <v>105</v>
      </c>
      <c r="D28" s="2"/>
      <c r="E28" s="72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61"/>
      <c r="Q28" s="1">
        <f t="shared" si="0"/>
        <v>0</v>
      </c>
    </row>
    <row r="29" spans="2:18" x14ac:dyDescent="0.25">
      <c r="B29" s="83"/>
      <c r="C29" s="60" t="s">
        <v>106</v>
      </c>
      <c r="D29" s="2"/>
      <c r="E29" s="72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61"/>
      <c r="Q29" s="1">
        <f t="shared" si="0"/>
        <v>0</v>
      </c>
      <c r="R29" s="1">
        <f>SUM(Q16:Q29)</f>
        <v>0</v>
      </c>
    </row>
    <row r="30" spans="2:18" x14ac:dyDescent="0.25">
      <c r="B30" s="6"/>
      <c r="C30" s="64"/>
      <c r="D30" s="4"/>
      <c r="E30" s="74">
        <f>SUM(E4:E10,E12:E14,E16:E29)</f>
        <v>0</v>
      </c>
      <c r="F30" s="58">
        <f t="shared" ref="F30:P30" si="1">SUM(F4:F10,F12:F14,F16:F29)</f>
        <v>0</v>
      </c>
      <c r="G30" s="58">
        <f t="shared" si="1"/>
        <v>0</v>
      </c>
      <c r="H30" s="58">
        <f t="shared" si="1"/>
        <v>0</v>
      </c>
      <c r="I30" s="58">
        <f t="shared" si="1"/>
        <v>0</v>
      </c>
      <c r="J30" s="58">
        <f t="shared" si="1"/>
        <v>0</v>
      </c>
      <c r="K30" s="58">
        <f t="shared" si="1"/>
        <v>0</v>
      </c>
      <c r="L30" s="58">
        <f t="shared" si="1"/>
        <v>0</v>
      </c>
      <c r="M30" s="58">
        <f t="shared" si="1"/>
        <v>0</v>
      </c>
      <c r="N30" s="58">
        <f t="shared" si="1"/>
        <v>0</v>
      </c>
      <c r="O30" s="58">
        <f t="shared" si="1"/>
        <v>0</v>
      </c>
      <c r="P30" s="65">
        <f t="shared" si="1"/>
        <v>0</v>
      </c>
      <c r="Q30" s="1"/>
    </row>
    <row r="31" spans="2:18" x14ac:dyDescent="0.25">
      <c r="B31" s="181" t="s">
        <v>10</v>
      </c>
      <c r="C31" s="60" t="s">
        <v>107</v>
      </c>
      <c r="D31" s="2"/>
      <c r="E31" s="72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61"/>
      <c r="Q31" s="1">
        <f t="shared" si="0"/>
        <v>0</v>
      </c>
    </row>
    <row r="32" spans="2:18" x14ac:dyDescent="0.25">
      <c r="B32" s="181"/>
      <c r="C32" s="60" t="s">
        <v>108</v>
      </c>
      <c r="D32" s="2"/>
      <c r="E32" s="72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61"/>
      <c r="Q32" s="1">
        <f t="shared" si="0"/>
        <v>0</v>
      </c>
    </row>
    <row r="33" spans="2:17" s="132" customFormat="1" x14ac:dyDescent="0.25">
      <c r="B33" s="181"/>
      <c r="C33" s="60" t="s">
        <v>109</v>
      </c>
      <c r="D33" s="2"/>
      <c r="E33" s="72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61"/>
      <c r="Q33" s="1"/>
    </row>
    <row r="34" spans="2:17" s="132" customFormat="1" x14ac:dyDescent="0.25">
      <c r="B34" s="181"/>
      <c r="C34" s="60" t="s">
        <v>110</v>
      </c>
      <c r="D34" s="2"/>
      <c r="E34" s="72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61"/>
      <c r="Q34" s="1"/>
    </row>
    <row r="35" spans="2:17" x14ac:dyDescent="0.25">
      <c r="B35" s="181"/>
      <c r="C35" s="60" t="s">
        <v>111</v>
      </c>
      <c r="D35" s="2"/>
      <c r="E35" s="72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61"/>
      <c r="Q35" s="1">
        <f t="shared" si="0"/>
        <v>0</v>
      </c>
    </row>
    <row r="36" spans="2:17" x14ac:dyDescent="0.25">
      <c r="B36" s="181"/>
      <c r="C36" s="60" t="s">
        <v>112</v>
      </c>
      <c r="D36" s="2"/>
      <c r="E36" s="72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61"/>
      <c r="Q36" s="1">
        <f t="shared" si="0"/>
        <v>0</v>
      </c>
    </row>
    <row r="37" spans="2:17" x14ac:dyDescent="0.25">
      <c r="B37" s="181"/>
      <c r="C37" s="60" t="s">
        <v>113</v>
      </c>
      <c r="D37" s="2"/>
      <c r="E37" s="72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61"/>
      <c r="Q37" s="1">
        <f t="shared" si="0"/>
        <v>0</v>
      </c>
    </row>
    <row r="38" spans="2:17" x14ac:dyDescent="0.25">
      <c r="B38" s="181"/>
      <c r="C38" s="60" t="s">
        <v>114</v>
      </c>
      <c r="D38" s="2"/>
      <c r="E38" s="72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61"/>
      <c r="Q38" s="1">
        <f t="shared" si="0"/>
        <v>0</v>
      </c>
    </row>
    <row r="39" spans="2:17" x14ac:dyDescent="0.25">
      <c r="B39" s="181"/>
      <c r="C39" s="60" t="s">
        <v>115</v>
      </c>
      <c r="D39" s="2"/>
      <c r="E39" s="72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61"/>
      <c r="Q39" s="1">
        <f t="shared" si="0"/>
        <v>0</v>
      </c>
    </row>
    <row r="40" spans="2:17" x14ac:dyDescent="0.25">
      <c r="B40" s="181"/>
      <c r="C40" s="60" t="s">
        <v>116</v>
      </c>
      <c r="D40" s="2"/>
      <c r="E40" s="72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61"/>
      <c r="Q40" s="1">
        <f t="shared" si="0"/>
        <v>0</v>
      </c>
    </row>
    <row r="41" spans="2:17" s="132" customFormat="1" x14ac:dyDescent="0.25">
      <c r="B41" s="181"/>
      <c r="C41" s="60" t="s">
        <v>117</v>
      </c>
      <c r="D41" s="84"/>
      <c r="E41" s="85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7"/>
      <c r="Q41" s="1"/>
    </row>
    <row r="42" spans="2:17" x14ac:dyDescent="0.25">
      <c r="B42" s="181"/>
      <c r="C42" s="60" t="s">
        <v>118</v>
      </c>
      <c r="D42" s="84"/>
      <c r="E42" s="85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7"/>
      <c r="Q42" s="1">
        <f t="shared" si="0"/>
        <v>0</v>
      </c>
    </row>
    <row r="43" spans="2:17" x14ac:dyDescent="0.25">
      <c r="B43" s="182"/>
      <c r="C43" s="60" t="s">
        <v>119</v>
      </c>
      <c r="D43" s="88"/>
      <c r="E43" s="89"/>
      <c r="F43" s="89"/>
      <c r="G43" s="89"/>
      <c r="H43" s="56"/>
      <c r="I43" s="56"/>
      <c r="J43" s="56"/>
      <c r="K43" s="56"/>
      <c r="L43" s="56"/>
      <c r="M43" s="56"/>
      <c r="N43" s="56"/>
      <c r="O43" s="56"/>
      <c r="P43" s="61"/>
      <c r="Q43" s="1">
        <f t="shared" si="0"/>
        <v>0</v>
      </c>
    </row>
    <row r="44" spans="2:17" x14ac:dyDescent="0.25">
      <c r="B44" s="182"/>
      <c r="C44" s="60" t="s">
        <v>120</v>
      </c>
      <c r="D44" s="88"/>
      <c r="E44" s="89"/>
      <c r="F44" s="89"/>
      <c r="G44" s="89"/>
      <c r="H44" s="56"/>
      <c r="I44" s="56"/>
      <c r="J44" s="56"/>
      <c r="K44" s="56"/>
      <c r="L44" s="56"/>
      <c r="M44" s="56"/>
      <c r="N44" s="56"/>
      <c r="O44" s="56"/>
      <c r="P44" s="61"/>
      <c r="Q44" s="1">
        <f t="shared" si="0"/>
        <v>0</v>
      </c>
    </row>
    <row r="45" spans="2:17" x14ac:dyDescent="0.25">
      <c r="B45" s="182"/>
      <c r="C45" s="60" t="s">
        <v>121</v>
      </c>
      <c r="D45" s="88"/>
      <c r="E45" s="89"/>
      <c r="F45" s="89"/>
      <c r="G45" s="89"/>
      <c r="H45" s="56"/>
      <c r="I45" s="56"/>
      <c r="J45" s="56"/>
      <c r="K45" s="56"/>
      <c r="L45" s="56"/>
      <c r="M45" s="56"/>
      <c r="N45" s="56"/>
      <c r="O45" s="56"/>
      <c r="P45" s="61"/>
      <c r="Q45" s="1">
        <f t="shared" si="0"/>
        <v>0</v>
      </c>
    </row>
    <row r="46" spans="2:17" x14ac:dyDescent="0.25">
      <c r="B46" s="182"/>
      <c r="C46" s="60" t="s">
        <v>122</v>
      </c>
      <c r="D46" s="90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61"/>
      <c r="Q46" s="1">
        <f t="shared" si="0"/>
        <v>0</v>
      </c>
    </row>
    <row r="47" spans="2:17" x14ac:dyDescent="0.25">
      <c r="B47" s="182"/>
      <c r="C47" s="60" t="s">
        <v>123</v>
      </c>
      <c r="D47" s="90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61"/>
      <c r="Q47" s="1">
        <f t="shared" si="0"/>
        <v>0</v>
      </c>
    </row>
    <row r="48" spans="2:17" x14ac:dyDescent="0.25">
      <c r="B48" s="182"/>
      <c r="C48" s="60" t="s">
        <v>124</v>
      </c>
      <c r="D48" s="90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61"/>
      <c r="Q48" s="1">
        <f t="shared" si="0"/>
        <v>0</v>
      </c>
    </row>
    <row r="49" spans="2:18" x14ac:dyDescent="0.25">
      <c r="B49" s="182"/>
      <c r="C49" s="60" t="s">
        <v>125</v>
      </c>
      <c r="D49" s="90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61"/>
      <c r="Q49" s="1">
        <f t="shared" si="0"/>
        <v>0</v>
      </c>
    </row>
    <row r="50" spans="2:18" x14ac:dyDescent="0.25">
      <c r="B50" s="182"/>
      <c r="C50" s="60" t="s">
        <v>126</v>
      </c>
      <c r="D50" s="90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61"/>
      <c r="Q50" s="1">
        <f t="shared" si="0"/>
        <v>0</v>
      </c>
    </row>
    <row r="51" spans="2:18" x14ac:dyDescent="0.25">
      <c r="B51" s="182"/>
      <c r="C51" s="60" t="s">
        <v>127</v>
      </c>
      <c r="D51" s="90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61"/>
      <c r="Q51" s="1">
        <f t="shared" si="0"/>
        <v>0</v>
      </c>
    </row>
    <row r="52" spans="2:18" x14ac:dyDescent="0.25">
      <c r="B52" s="182"/>
      <c r="C52" s="60" t="s">
        <v>128</v>
      </c>
      <c r="D52" s="90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61"/>
      <c r="Q52" s="1">
        <f t="shared" si="0"/>
        <v>0</v>
      </c>
    </row>
    <row r="53" spans="2:18" x14ac:dyDescent="0.25">
      <c r="B53" s="182"/>
      <c r="C53" s="60" t="s">
        <v>129</v>
      </c>
      <c r="D53" s="90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61"/>
      <c r="Q53" s="1">
        <f t="shared" si="0"/>
        <v>0</v>
      </c>
    </row>
    <row r="54" spans="2:18" x14ac:dyDescent="0.25">
      <c r="B54" s="182"/>
      <c r="C54" s="60" t="s">
        <v>130</v>
      </c>
      <c r="D54" s="90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61"/>
      <c r="Q54" s="1">
        <f t="shared" si="0"/>
        <v>0</v>
      </c>
    </row>
    <row r="55" spans="2:18" x14ac:dyDescent="0.25">
      <c r="B55" s="182"/>
      <c r="C55" s="60" t="s">
        <v>131</v>
      </c>
      <c r="D55" s="90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61"/>
      <c r="Q55" s="1">
        <f t="shared" si="0"/>
        <v>0</v>
      </c>
    </row>
    <row r="56" spans="2:18" ht="15.75" thickBot="1" x14ac:dyDescent="0.3">
      <c r="B56" s="182"/>
      <c r="C56" s="60" t="s">
        <v>132</v>
      </c>
      <c r="D56" s="91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7"/>
      <c r="Q56" s="1">
        <f t="shared" si="0"/>
        <v>0</v>
      </c>
      <c r="R56" s="1">
        <f>SUM(Q31:Q56)</f>
        <v>0</v>
      </c>
    </row>
    <row r="57" spans="2:18" ht="15.75" thickTop="1" x14ac:dyDescent="0.25">
      <c r="E57" s="7">
        <f t="shared" ref="E57:Q57" si="2">SUM(E4:E10,E12:E14,E16:E29,E31:E56)</f>
        <v>0</v>
      </c>
      <c r="F57" s="7">
        <f t="shared" si="2"/>
        <v>0</v>
      </c>
      <c r="G57" s="7">
        <f t="shared" si="2"/>
        <v>0</v>
      </c>
      <c r="H57" s="7">
        <f t="shared" si="2"/>
        <v>0</v>
      </c>
      <c r="I57" s="7">
        <f t="shared" si="2"/>
        <v>0</v>
      </c>
      <c r="J57" s="7">
        <f t="shared" si="2"/>
        <v>0</v>
      </c>
      <c r="K57" s="7">
        <f t="shared" si="2"/>
        <v>0</v>
      </c>
      <c r="L57" s="7">
        <f t="shared" si="2"/>
        <v>0</v>
      </c>
      <c r="M57" s="7">
        <f t="shared" si="2"/>
        <v>0</v>
      </c>
      <c r="N57" s="7">
        <f t="shared" si="2"/>
        <v>0</v>
      </c>
      <c r="O57" s="7">
        <f t="shared" si="2"/>
        <v>0</v>
      </c>
      <c r="P57" s="7">
        <f t="shared" si="2"/>
        <v>0</v>
      </c>
      <c r="Q57" s="1">
        <f t="shared" si="2"/>
        <v>0</v>
      </c>
      <c r="R57" s="1"/>
    </row>
    <row r="58" spans="2:18" x14ac:dyDescent="0.25">
      <c r="C58" s="168" t="s">
        <v>133</v>
      </c>
      <c r="D58" s="169" t="s">
        <v>49</v>
      </c>
      <c r="E58" s="161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"/>
    </row>
    <row r="59" spans="2:18" x14ac:dyDescent="0.25">
      <c r="B59" s="170" t="s">
        <v>48</v>
      </c>
      <c r="C59" s="167"/>
      <c r="D59" s="167"/>
      <c r="E59" s="130"/>
      <c r="H59" s="183" t="s">
        <v>38</v>
      </c>
      <c r="I59" s="184"/>
      <c r="J59" s="102"/>
      <c r="L59" s="92" t="s">
        <v>31</v>
      </c>
      <c r="M59" s="146"/>
      <c r="N59" s="176" t="s">
        <v>42</v>
      </c>
      <c r="O59" s="177"/>
      <c r="P59" s="178">
        <f ca="1">NOW()</f>
        <v>41045.568320949074</v>
      </c>
      <c r="Q59" s="179"/>
    </row>
    <row r="60" spans="2:18" x14ac:dyDescent="0.25">
      <c r="D60" s="171"/>
      <c r="E60" s="163"/>
      <c r="F60" s="163"/>
      <c r="G60" s="163"/>
      <c r="L60" s="35" t="s">
        <v>32</v>
      </c>
      <c r="M60" s="147"/>
    </row>
    <row r="61" spans="2:18" x14ac:dyDescent="0.25">
      <c r="F61" s="130"/>
      <c r="L61" s="35" t="s">
        <v>33</v>
      </c>
      <c r="M61" s="147"/>
    </row>
  </sheetData>
  <mergeCells count="7">
    <mergeCell ref="N59:O59"/>
    <mergeCell ref="P59:Q59"/>
    <mergeCell ref="B4:B10"/>
    <mergeCell ref="B12:B14"/>
    <mergeCell ref="B16:B21"/>
    <mergeCell ref="B31:B56"/>
    <mergeCell ref="H59:I59"/>
  </mergeCells>
  <pageMargins left="0.7" right="0.7" top="0.75" bottom="0.75" header="0.3" footer="0.3"/>
  <pageSetup paperSize="9" scale="4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DI89"/>
  <sheetViews>
    <sheetView tabSelected="1" view="pageBreakPreview" topLeftCell="A22" zoomScale="60" zoomScaleNormal="60" workbookViewId="0">
      <selection activeCell="D57" sqref="D57"/>
    </sheetView>
  </sheetViews>
  <sheetFormatPr defaultRowHeight="15" x14ac:dyDescent="0.25"/>
  <cols>
    <col min="1" max="1" width="7.28515625" customWidth="1"/>
    <col min="2" max="2" width="14.5703125" customWidth="1"/>
    <col min="3" max="3" width="16.140625" customWidth="1"/>
    <col min="4" max="4" width="11.28515625" bestFit="1" customWidth="1"/>
    <col min="5" max="5" width="12.5703125" bestFit="1" customWidth="1"/>
    <col min="6" max="6" width="11.85546875" bestFit="1" customWidth="1"/>
    <col min="7" max="7" width="13.42578125" customWidth="1"/>
    <col min="8" max="8" width="11.140625" style="132" bestFit="1" customWidth="1"/>
    <col min="9" max="9" width="12.5703125" bestFit="1" customWidth="1"/>
    <col min="10" max="10" width="12.5703125" style="132" customWidth="1"/>
    <col min="11" max="11" width="12.5703125" bestFit="1" customWidth="1"/>
    <col min="12" max="12" width="12.5703125" style="132" customWidth="1"/>
    <col min="13" max="13" width="12.5703125" bestFit="1" customWidth="1"/>
    <col min="14" max="14" width="12.5703125" style="132" customWidth="1"/>
    <col min="15" max="15" width="12.5703125" bestFit="1" customWidth="1"/>
    <col min="16" max="16" width="12.5703125" style="132" customWidth="1"/>
    <col min="17" max="17" width="12.5703125" bestFit="1" customWidth="1"/>
    <col min="18" max="18" width="12.5703125" customWidth="1"/>
    <col min="19" max="19" width="12.5703125" bestFit="1" customWidth="1"/>
    <col min="20" max="20" width="12.5703125" customWidth="1"/>
    <col min="21" max="22" width="14.85546875" customWidth="1"/>
    <col min="23" max="24" width="12.5703125" bestFit="1" customWidth="1"/>
    <col min="25" max="25" width="11.5703125" customWidth="1"/>
    <col min="26" max="26" width="11.28515625" bestFit="1" customWidth="1"/>
    <col min="27" max="27" width="12.5703125" bestFit="1" customWidth="1"/>
    <col min="29" max="29" width="10.85546875" bestFit="1" customWidth="1"/>
    <col min="30" max="30" width="10.85546875" customWidth="1"/>
    <col min="31" max="33" width="11.5703125" customWidth="1"/>
    <col min="34" max="34" width="11.5703125" style="132" customWidth="1"/>
    <col min="35" max="35" width="11.5703125" customWidth="1"/>
    <col min="36" max="36" width="11.5703125" style="132" customWidth="1"/>
    <col min="37" max="37" width="11.5703125" customWidth="1"/>
    <col min="38" max="38" width="11.5703125" style="132" customWidth="1"/>
    <col min="39" max="39" width="11.5703125" customWidth="1"/>
    <col min="40" max="40" width="11.5703125" style="132" customWidth="1"/>
    <col min="41" max="41" width="11.5703125" customWidth="1"/>
    <col min="42" max="42" width="11.5703125" style="132" customWidth="1"/>
    <col min="43" max="51" width="11.5703125" customWidth="1"/>
    <col min="52" max="52" width="10.140625" customWidth="1"/>
    <col min="53" max="53" width="12.5703125" bestFit="1" customWidth="1"/>
    <col min="54" max="54" width="9.42578125" bestFit="1" customWidth="1"/>
    <col min="56" max="56" width="11.28515625" bestFit="1" customWidth="1"/>
    <col min="57" max="59" width="11.5703125" customWidth="1"/>
    <col min="60" max="60" width="11.5703125" style="132" customWidth="1"/>
    <col min="61" max="61" width="11.5703125" customWidth="1"/>
    <col min="62" max="62" width="11.5703125" style="132" customWidth="1"/>
    <col min="63" max="63" width="11.5703125" customWidth="1"/>
    <col min="64" max="64" width="11.5703125" style="132" customWidth="1"/>
    <col min="65" max="65" width="11.5703125" customWidth="1"/>
    <col min="66" max="66" width="11.5703125" style="132" customWidth="1"/>
    <col min="67" max="67" width="11.5703125" customWidth="1"/>
    <col min="68" max="68" width="11.5703125" style="132" customWidth="1"/>
    <col min="69" max="77" width="11.5703125" customWidth="1"/>
    <col min="78" max="78" width="11.28515625" bestFit="1" customWidth="1"/>
    <col min="79" max="79" width="12.5703125" bestFit="1" customWidth="1"/>
    <col min="82" max="82" width="11" customWidth="1"/>
    <col min="83" max="83" width="12.5703125" bestFit="1" customWidth="1"/>
    <col min="84" max="84" width="12.5703125" customWidth="1"/>
    <col min="85" max="85" width="11.5703125" customWidth="1"/>
    <col min="86" max="86" width="11.5703125" style="132" customWidth="1"/>
    <col min="87" max="87" width="11.5703125" customWidth="1"/>
    <col min="88" max="88" width="11.5703125" style="132" customWidth="1"/>
    <col min="89" max="89" width="11.5703125" customWidth="1"/>
    <col min="90" max="90" width="11.5703125" style="132" customWidth="1"/>
    <col min="91" max="91" width="11.5703125" customWidth="1"/>
    <col min="92" max="92" width="11.5703125" style="132" customWidth="1"/>
    <col min="93" max="93" width="11.5703125" customWidth="1"/>
    <col min="94" max="94" width="11.5703125" style="132" customWidth="1"/>
    <col min="95" max="103" width="11.5703125" customWidth="1"/>
    <col min="104" max="104" width="10.140625" customWidth="1"/>
    <col min="105" max="105" width="12.5703125" bestFit="1" customWidth="1"/>
    <col min="108" max="108" width="3.5703125" customWidth="1"/>
    <col min="109" max="109" width="2.7109375" customWidth="1"/>
    <col min="110" max="110" width="9.28515625" customWidth="1"/>
    <col min="111" max="111" width="2.7109375" customWidth="1"/>
    <col min="112" max="112" width="2.85546875" customWidth="1"/>
    <col min="113" max="113" width="4.7109375" customWidth="1"/>
  </cols>
  <sheetData>
    <row r="2" spans="2:113" x14ac:dyDescent="0.25">
      <c r="L2" s="1"/>
      <c r="AL2" s="1"/>
      <c r="BL2" s="166"/>
      <c r="CL2" s="1"/>
    </row>
    <row r="3" spans="2:113" ht="15.75" thickBot="1" x14ac:dyDescent="0.3">
      <c r="B3" t="s">
        <v>11</v>
      </c>
      <c r="AB3" t="s">
        <v>11</v>
      </c>
      <c r="BB3" t="s">
        <v>12</v>
      </c>
      <c r="CB3" t="s">
        <v>12</v>
      </c>
    </row>
    <row r="4" spans="2:113" ht="16.5" thickTop="1" thickBot="1" x14ac:dyDescent="0.3">
      <c r="B4" s="15" t="s">
        <v>13</v>
      </c>
      <c r="C4" s="16" t="s">
        <v>14</v>
      </c>
      <c r="D4" s="100" t="s">
        <v>39</v>
      </c>
      <c r="E4" s="16" t="s">
        <v>18</v>
      </c>
      <c r="F4" s="100" t="s">
        <v>41</v>
      </c>
      <c r="G4" s="16" t="s">
        <v>19</v>
      </c>
      <c r="H4" s="100" t="s">
        <v>43</v>
      </c>
      <c r="I4" s="16" t="s">
        <v>20</v>
      </c>
      <c r="J4" s="100" t="s">
        <v>44</v>
      </c>
      <c r="K4" s="16" t="s">
        <v>21</v>
      </c>
      <c r="L4" s="100" t="s">
        <v>45</v>
      </c>
      <c r="M4" s="16" t="s">
        <v>22</v>
      </c>
      <c r="N4" s="100" t="s">
        <v>46</v>
      </c>
      <c r="O4" s="16" t="s">
        <v>23</v>
      </c>
      <c r="P4" s="100" t="s">
        <v>47</v>
      </c>
      <c r="Q4" s="16" t="s">
        <v>24</v>
      </c>
      <c r="R4" s="100" t="s">
        <v>35</v>
      </c>
      <c r="S4" s="16" t="s">
        <v>25</v>
      </c>
      <c r="T4" s="100" t="s">
        <v>36</v>
      </c>
      <c r="U4" s="16" t="s">
        <v>26</v>
      </c>
      <c r="V4" s="100" t="s">
        <v>34</v>
      </c>
      <c r="W4" s="16" t="s">
        <v>2</v>
      </c>
      <c r="X4" s="100" t="s">
        <v>27</v>
      </c>
      <c r="Y4" s="16" t="s">
        <v>1</v>
      </c>
      <c r="Z4" s="100" t="s">
        <v>28</v>
      </c>
      <c r="AA4" s="17" t="s">
        <v>29</v>
      </c>
      <c r="AB4" s="15" t="s">
        <v>13</v>
      </c>
      <c r="AC4" s="16" t="s">
        <v>14</v>
      </c>
      <c r="AD4" s="100" t="s">
        <v>39</v>
      </c>
      <c r="AE4" s="16" t="s">
        <v>18</v>
      </c>
      <c r="AF4" s="100" t="s">
        <v>41</v>
      </c>
      <c r="AG4" s="16" t="s">
        <v>19</v>
      </c>
      <c r="AH4" s="100" t="s">
        <v>43</v>
      </c>
      <c r="AI4" s="16" t="s">
        <v>20</v>
      </c>
      <c r="AJ4" s="100" t="s">
        <v>44</v>
      </c>
      <c r="AK4" s="16" t="s">
        <v>21</v>
      </c>
      <c r="AL4" s="100" t="s">
        <v>45</v>
      </c>
      <c r="AM4" s="16" t="s">
        <v>22</v>
      </c>
      <c r="AN4" s="100" t="s">
        <v>46</v>
      </c>
      <c r="AO4" s="16" t="s">
        <v>23</v>
      </c>
      <c r="AP4" s="100" t="s">
        <v>47</v>
      </c>
      <c r="AQ4" s="16" t="s">
        <v>24</v>
      </c>
      <c r="AR4" s="100" t="s">
        <v>37</v>
      </c>
      <c r="AS4" s="16" t="s">
        <v>25</v>
      </c>
      <c r="AT4" s="100" t="s">
        <v>36</v>
      </c>
      <c r="AU4" s="16" t="s">
        <v>26</v>
      </c>
      <c r="AV4" s="100" t="s">
        <v>34</v>
      </c>
      <c r="AW4" s="16" t="s">
        <v>2</v>
      </c>
      <c r="AX4" s="100" t="s">
        <v>27</v>
      </c>
      <c r="AY4" s="16" t="s">
        <v>1</v>
      </c>
      <c r="AZ4" s="100" t="s">
        <v>28</v>
      </c>
      <c r="BA4" s="17" t="s">
        <v>29</v>
      </c>
      <c r="BB4" s="15" t="s">
        <v>13</v>
      </c>
      <c r="BC4" s="16" t="s">
        <v>14</v>
      </c>
      <c r="BD4" s="100" t="s">
        <v>39</v>
      </c>
      <c r="BE4" s="16" t="s">
        <v>18</v>
      </c>
      <c r="BF4" s="100" t="s">
        <v>40</v>
      </c>
      <c r="BG4" s="16" t="s">
        <v>19</v>
      </c>
      <c r="BH4" s="100" t="s">
        <v>43</v>
      </c>
      <c r="BI4" s="16" t="s">
        <v>20</v>
      </c>
      <c r="BJ4" s="100" t="s">
        <v>44</v>
      </c>
      <c r="BK4" s="16" t="s">
        <v>21</v>
      </c>
      <c r="BL4" s="100" t="s">
        <v>45</v>
      </c>
      <c r="BM4" s="16" t="s">
        <v>22</v>
      </c>
      <c r="BN4" s="100" t="s">
        <v>46</v>
      </c>
      <c r="BO4" s="16" t="s">
        <v>23</v>
      </c>
      <c r="BP4" s="100" t="s">
        <v>47</v>
      </c>
      <c r="BQ4" s="16" t="s">
        <v>24</v>
      </c>
      <c r="BR4" s="100" t="s">
        <v>37</v>
      </c>
      <c r="BS4" s="16" t="s">
        <v>25</v>
      </c>
      <c r="BT4" s="100" t="s">
        <v>36</v>
      </c>
      <c r="BU4" s="16" t="s">
        <v>26</v>
      </c>
      <c r="BV4" s="100" t="s">
        <v>34</v>
      </c>
      <c r="BW4" s="16" t="s">
        <v>2</v>
      </c>
      <c r="BX4" s="100" t="s">
        <v>27</v>
      </c>
      <c r="BY4" s="16" t="s">
        <v>1</v>
      </c>
      <c r="BZ4" s="100" t="s">
        <v>28</v>
      </c>
      <c r="CA4" s="17" t="s">
        <v>29</v>
      </c>
      <c r="CB4" s="15" t="s">
        <v>13</v>
      </c>
      <c r="CC4" s="16" t="s">
        <v>14</v>
      </c>
      <c r="CD4" s="100" t="s">
        <v>39</v>
      </c>
      <c r="CE4" s="16" t="s">
        <v>18</v>
      </c>
      <c r="CF4" s="100" t="s">
        <v>40</v>
      </c>
      <c r="CG4" s="16" t="s">
        <v>19</v>
      </c>
      <c r="CH4" s="100" t="s">
        <v>43</v>
      </c>
      <c r="CI4" s="16" t="s">
        <v>20</v>
      </c>
      <c r="CJ4" s="100" t="s">
        <v>44</v>
      </c>
      <c r="CK4" s="16" t="s">
        <v>21</v>
      </c>
      <c r="CL4" s="100" t="s">
        <v>45</v>
      </c>
      <c r="CM4" s="16" t="s">
        <v>22</v>
      </c>
      <c r="CN4" s="100" t="s">
        <v>46</v>
      </c>
      <c r="CO4" s="16" t="s">
        <v>23</v>
      </c>
      <c r="CP4" s="100" t="s">
        <v>47</v>
      </c>
      <c r="CQ4" s="16" t="s">
        <v>24</v>
      </c>
      <c r="CR4" s="100" t="s">
        <v>37</v>
      </c>
      <c r="CS4" s="16" t="s">
        <v>25</v>
      </c>
      <c r="CT4" s="100" t="s">
        <v>36</v>
      </c>
      <c r="CU4" s="16" t="s">
        <v>26</v>
      </c>
      <c r="CV4" s="100" t="s">
        <v>34</v>
      </c>
      <c r="CW4" s="16" t="s">
        <v>2</v>
      </c>
      <c r="CX4" s="100" t="s">
        <v>27</v>
      </c>
      <c r="CY4" s="16" t="s">
        <v>1</v>
      </c>
      <c r="CZ4" s="100" t="s">
        <v>28</v>
      </c>
      <c r="DA4" s="53" t="s">
        <v>29</v>
      </c>
      <c r="DI4" s="25"/>
    </row>
    <row r="5" spans="2:113" ht="15.75" thickTop="1" x14ac:dyDescent="0.25">
      <c r="B5" s="26">
        <v>1</v>
      </c>
      <c r="C5" s="27">
        <v>64.599999999999994</v>
      </c>
      <c r="D5" s="106"/>
      <c r="E5" s="13"/>
      <c r="F5" s="101"/>
      <c r="G5" s="13"/>
      <c r="H5" s="101"/>
      <c r="I5" s="13"/>
      <c r="J5" s="139"/>
      <c r="K5" s="13"/>
      <c r="L5" s="101"/>
      <c r="M5" s="13"/>
      <c r="N5" s="101"/>
      <c r="O5" s="13"/>
      <c r="P5" s="101"/>
      <c r="Q5" s="13"/>
      <c r="R5" s="101"/>
      <c r="S5" s="13"/>
      <c r="T5" s="101"/>
      <c r="U5" s="13"/>
      <c r="V5" s="101"/>
      <c r="W5" s="14"/>
      <c r="X5" s="43"/>
      <c r="Y5" s="44"/>
      <c r="Z5" s="43"/>
      <c r="AA5" s="46"/>
      <c r="AB5" s="26">
        <v>37</v>
      </c>
      <c r="AC5" s="27">
        <v>64.5</v>
      </c>
      <c r="AD5" s="106"/>
      <c r="AE5" s="18"/>
      <c r="AF5" s="101"/>
      <c r="AG5" s="13"/>
      <c r="AH5" s="101"/>
      <c r="AI5" s="13"/>
      <c r="AJ5" s="139"/>
      <c r="AK5" s="13"/>
      <c r="AL5" s="101"/>
      <c r="AM5" s="13"/>
      <c r="AN5" s="101"/>
      <c r="AO5" s="13"/>
      <c r="AP5" s="101"/>
      <c r="AQ5" s="13"/>
      <c r="AR5" s="101"/>
      <c r="AS5" s="13"/>
      <c r="AT5" s="101"/>
      <c r="AU5" s="13"/>
      <c r="AV5" s="101"/>
      <c r="AW5" s="14"/>
      <c r="AX5" s="43"/>
      <c r="AY5" s="44"/>
      <c r="AZ5" s="43"/>
      <c r="BA5" s="46"/>
      <c r="BB5" s="26">
        <v>1</v>
      </c>
      <c r="BC5" s="27">
        <v>62.5</v>
      </c>
      <c r="BD5" s="106"/>
      <c r="BE5" s="18"/>
      <c r="BF5" s="101"/>
      <c r="BG5" s="18"/>
      <c r="BH5" s="101"/>
      <c r="BI5" s="18"/>
      <c r="BJ5" s="139"/>
      <c r="BK5" s="18"/>
      <c r="BL5" s="101"/>
      <c r="BM5" s="18"/>
      <c r="BN5" s="101"/>
      <c r="BO5" s="18"/>
      <c r="BP5" s="101"/>
      <c r="BQ5" s="18"/>
      <c r="BR5" s="101"/>
      <c r="BS5" s="18"/>
      <c r="BT5" s="101"/>
      <c r="BU5" s="18"/>
      <c r="BV5" s="101"/>
      <c r="BW5" s="14"/>
      <c r="BX5" s="51"/>
      <c r="BY5" s="14"/>
      <c r="BZ5" s="51"/>
      <c r="CA5" s="46"/>
      <c r="CB5" s="26">
        <v>37</v>
      </c>
      <c r="CC5" s="27">
        <v>64.599999999999994</v>
      </c>
      <c r="CD5" s="106"/>
      <c r="CE5" s="18"/>
      <c r="CF5" s="101"/>
      <c r="CG5" s="18"/>
      <c r="CH5" s="101"/>
      <c r="CI5" s="18"/>
      <c r="CJ5" s="139"/>
      <c r="CK5" s="18"/>
      <c r="CL5" s="101"/>
      <c r="CM5" s="18"/>
      <c r="CN5" s="101"/>
      <c r="CO5" s="18"/>
      <c r="CP5" s="101"/>
      <c r="CQ5" s="18"/>
      <c r="CR5" s="101"/>
      <c r="CS5" s="18"/>
      <c r="CT5" s="101"/>
      <c r="CU5" s="18"/>
      <c r="CV5" s="101"/>
      <c r="CW5" s="14"/>
      <c r="CX5" s="50"/>
      <c r="CY5" s="14"/>
      <c r="CZ5" s="43"/>
      <c r="DA5" s="93"/>
      <c r="DI5" s="8"/>
    </row>
    <row r="6" spans="2:113" x14ac:dyDescent="0.25">
      <c r="B6" s="28">
        <v>2</v>
      </c>
      <c r="C6" s="29">
        <v>32.799999999999997</v>
      </c>
      <c r="D6" s="107"/>
      <c r="E6" s="10"/>
      <c r="F6" s="41"/>
      <c r="G6" s="10"/>
      <c r="H6" s="41"/>
      <c r="I6" s="10"/>
      <c r="J6" s="140"/>
      <c r="K6" s="10"/>
      <c r="L6" s="41"/>
      <c r="M6" s="10"/>
      <c r="N6" s="41"/>
      <c r="O6" s="10"/>
      <c r="P6" s="41"/>
      <c r="Q6" s="10"/>
      <c r="R6" s="41"/>
      <c r="S6" s="10"/>
      <c r="T6" s="41"/>
      <c r="U6" s="10"/>
      <c r="V6" s="41"/>
      <c r="W6" s="10"/>
      <c r="X6" s="41"/>
      <c r="Y6" s="10"/>
      <c r="Z6" s="41"/>
      <c r="AA6" s="47"/>
      <c r="AB6" s="28">
        <v>38</v>
      </c>
      <c r="AC6" s="29">
        <v>32.6</v>
      </c>
      <c r="AD6" s="107"/>
      <c r="AE6" s="10"/>
      <c r="AF6" s="41"/>
      <c r="AG6" s="10"/>
      <c r="AH6" s="41"/>
      <c r="AI6" s="10"/>
      <c r="AJ6" s="140"/>
      <c r="AK6" s="10"/>
      <c r="AL6" s="41"/>
      <c r="AM6" s="10"/>
      <c r="AN6" s="41"/>
      <c r="AO6" s="10"/>
      <c r="AP6" s="41"/>
      <c r="AQ6" s="10"/>
      <c r="AR6" s="41"/>
      <c r="AS6" s="10"/>
      <c r="AT6" s="41"/>
      <c r="AU6" s="10"/>
      <c r="AV6" s="41"/>
      <c r="AW6" s="10"/>
      <c r="AX6" s="41"/>
      <c r="AY6" s="10"/>
      <c r="AZ6" s="41"/>
      <c r="BA6" s="47"/>
      <c r="BB6" s="28">
        <v>2</v>
      </c>
      <c r="BC6" s="29">
        <v>32.6</v>
      </c>
      <c r="BD6" s="107"/>
      <c r="BE6" s="10"/>
      <c r="BF6" s="41"/>
      <c r="BG6" s="10"/>
      <c r="BH6" s="41"/>
      <c r="BI6" s="10"/>
      <c r="BJ6" s="140"/>
      <c r="BK6" s="10"/>
      <c r="BL6" s="41"/>
      <c r="BM6" s="10"/>
      <c r="BN6" s="41"/>
      <c r="BO6" s="10"/>
      <c r="BP6" s="41"/>
      <c r="BQ6" s="10"/>
      <c r="BR6" s="41"/>
      <c r="BS6" s="10"/>
      <c r="BT6" s="41"/>
      <c r="BU6" s="10"/>
      <c r="BV6" s="41"/>
      <c r="BW6" s="10"/>
      <c r="BX6" s="41"/>
      <c r="BY6" s="10"/>
      <c r="BZ6" s="41"/>
      <c r="CA6" s="47"/>
      <c r="CB6" s="28">
        <v>38</v>
      </c>
      <c r="CC6" s="29">
        <v>32.799999999999997</v>
      </c>
      <c r="CD6" s="107"/>
      <c r="CE6" s="10"/>
      <c r="CF6" s="41"/>
      <c r="CG6" s="10"/>
      <c r="CH6" s="41"/>
      <c r="CI6" s="10"/>
      <c r="CJ6" s="140"/>
      <c r="CK6" s="10"/>
      <c r="CL6" s="41"/>
      <c r="CM6" s="10"/>
      <c r="CN6" s="41"/>
      <c r="CO6" s="10"/>
      <c r="CP6" s="41"/>
      <c r="CQ6" s="10"/>
      <c r="CR6" s="41"/>
      <c r="CS6" s="10"/>
      <c r="CT6" s="41"/>
      <c r="CU6" s="10"/>
      <c r="CV6" s="41"/>
      <c r="CW6" s="10"/>
      <c r="CX6" s="41"/>
      <c r="CY6" s="10"/>
      <c r="CZ6" s="41"/>
      <c r="DA6" s="94"/>
      <c r="DI6" s="8"/>
    </row>
    <row r="7" spans="2:113" x14ac:dyDescent="0.25">
      <c r="B7" s="28">
        <v>3</v>
      </c>
      <c r="C7" s="29">
        <v>49.5</v>
      </c>
      <c r="D7" s="107"/>
      <c r="E7" s="10"/>
      <c r="F7" s="41"/>
      <c r="G7" s="10"/>
      <c r="H7" s="41"/>
      <c r="I7" s="10"/>
      <c r="J7" s="140"/>
      <c r="K7" s="10"/>
      <c r="L7" s="41"/>
      <c r="M7" s="10"/>
      <c r="N7" s="41"/>
      <c r="O7" s="10"/>
      <c r="P7" s="41"/>
      <c r="Q7" s="10"/>
      <c r="R7" s="41"/>
      <c r="S7" s="10"/>
      <c r="T7" s="41"/>
      <c r="U7" s="10"/>
      <c r="V7" s="41"/>
      <c r="W7" s="10"/>
      <c r="X7" s="41"/>
      <c r="Y7" s="10"/>
      <c r="Z7" s="41"/>
      <c r="AA7" s="47"/>
      <c r="AB7" s="28">
        <v>39</v>
      </c>
      <c r="AC7" s="29">
        <v>49.5</v>
      </c>
      <c r="AD7" s="107"/>
      <c r="AE7" s="10"/>
      <c r="AF7" s="41"/>
      <c r="AG7" s="10"/>
      <c r="AH7" s="41"/>
      <c r="AI7" s="10"/>
      <c r="AJ7" s="140"/>
      <c r="AK7" s="10"/>
      <c r="AL7" s="41"/>
      <c r="AM7" s="10"/>
      <c r="AN7" s="41"/>
      <c r="AO7" s="10"/>
      <c r="AP7" s="41"/>
      <c r="AQ7" s="10"/>
      <c r="AR7" s="41"/>
      <c r="AS7" s="10"/>
      <c r="AT7" s="41"/>
      <c r="AU7" s="10"/>
      <c r="AV7" s="41"/>
      <c r="AW7" s="10"/>
      <c r="AX7" s="41"/>
      <c r="AY7" s="10"/>
      <c r="AZ7" s="41"/>
      <c r="BA7" s="47"/>
      <c r="BB7" s="28">
        <v>3</v>
      </c>
      <c r="BC7" s="29">
        <v>49.5</v>
      </c>
      <c r="BD7" s="107"/>
      <c r="BE7" s="10"/>
      <c r="BF7" s="41"/>
      <c r="BG7" s="10"/>
      <c r="BH7" s="41"/>
      <c r="BI7" s="10"/>
      <c r="BJ7" s="140"/>
      <c r="BK7" s="10"/>
      <c r="BL7" s="41"/>
      <c r="BM7" s="10"/>
      <c r="BN7" s="41"/>
      <c r="BO7" s="10"/>
      <c r="BP7" s="41"/>
      <c r="BQ7" s="10"/>
      <c r="BR7" s="41"/>
      <c r="BS7" s="10"/>
      <c r="BT7" s="41"/>
      <c r="BU7" s="10"/>
      <c r="BV7" s="41"/>
      <c r="BW7" s="10"/>
      <c r="BX7" s="41"/>
      <c r="BY7" s="10"/>
      <c r="BZ7" s="41"/>
      <c r="CA7" s="47"/>
      <c r="CB7" s="28">
        <v>39</v>
      </c>
      <c r="CC7" s="29">
        <v>49.5</v>
      </c>
      <c r="CD7" s="107"/>
      <c r="CE7" s="10"/>
      <c r="CF7" s="41"/>
      <c r="CG7" s="10"/>
      <c r="CH7" s="41"/>
      <c r="CI7" s="10"/>
      <c r="CJ7" s="140"/>
      <c r="CK7" s="10"/>
      <c r="CL7" s="41"/>
      <c r="CM7" s="10"/>
      <c r="CN7" s="41"/>
      <c r="CO7" s="10"/>
      <c r="CP7" s="41"/>
      <c r="CQ7" s="10"/>
      <c r="CR7" s="41"/>
      <c r="CS7" s="10"/>
      <c r="CT7" s="41"/>
      <c r="CU7" s="10"/>
      <c r="CV7" s="41"/>
      <c r="CW7" s="10"/>
      <c r="CX7" s="41"/>
      <c r="CY7" s="10"/>
      <c r="CZ7" s="41"/>
      <c r="DA7" s="94"/>
      <c r="DI7" s="8"/>
    </row>
    <row r="8" spans="2:113" x14ac:dyDescent="0.25">
      <c r="B8" s="28">
        <v>4</v>
      </c>
      <c r="C8" s="29">
        <v>64.400000000000006</v>
      </c>
      <c r="D8" s="107"/>
      <c r="E8" s="10"/>
      <c r="F8" s="41"/>
      <c r="G8" s="10"/>
      <c r="H8" s="41"/>
      <c r="I8" s="10"/>
      <c r="J8" s="140"/>
      <c r="K8" s="10"/>
      <c r="L8" s="41"/>
      <c r="M8" s="10"/>
      <c r="N8" s="41"/>
      <c r="O8" s="10"/>
      <c r="P8" s="41"/>
      <c r="Q8" s="10"/>
      <c r="R8" s="41"/>
      <c r="S8" s="10"/>
      <c r="T8" s="41"/>
      <c r="U8" s="10"/>
      <c r="V8" s="41"/>
      <c r="W8" s="10"/>
      <c r="X8" s="41"/>
      <c r="Y8" s="10"/>
      <c r="Z8" s="41"/>
      <c r="AA8" s="47"/>
      <c r="AB8" s="28">
        <v>40</v>
      </c>
      <c r="AC8" s="29">
        <v>64.900000000000006</v>
      </c>
      <c r="AD8" s="107"/>
      <c r="AE8" s="10"/>
      <c r="AF8" s="41"/>
      <c r="AG8" s="10"/>
      <c r="AH8" s="41"/>
      <c r="AI8" s="10"/>
      <c r="AJ8" s="140"/>
      <c r="AK8" s="10"/>
      <c r="AL8" s="41"/>
      <c r="AM8" s="10"/>
      <c r="AN8" s="41"/>
      <c r="AO8" s="10"/>
      <c r="AP8" s="41"/>
      <c r="AQ8" s="10"/>
      <c r="AR8" s="41"/>
      <c r="AS8" s="10"/>
      <c r="AT8" s="41"/>
      <c r="AU8" s="10"/>
      <c r="AV8" s="41"/>
      <c r="AW8" s="10"/>
      <c r="AX8" s="41"/>
      <c r="AY8" s="10"/>
      <c r="AZ8" s="41"/>
      <c r="BA8" s="47"/>
      <c r="BB8" s="28">
        <v>4</v>
      </c>
      <c r="BC8" s="29">
        <v>64.900000000000006</v>
      </c>
      <c r="BD8" s="107"/>
      <c r="BE8" s="10"/>
      <c r="BF8" s="41"/>
      <c r="BG8" s="10"/>
      <c r="BH8" s="41"/>
      <c r="BI8" s="10"/>
      <c r="BJ8" s="140"/>
      <c r="BK8" s="10"/>
      <c r="BL8" s="41"/>
      <c r="BM8" s="10"/>
      <c r="BN8" s="41"/>
      <c r="BO8" s="10"/>
      <c r="BP8" s="41"/>
      <c r="BQ8" s="10"/>
      <c r="BR8" s="41"/>
      <c r="BS8" s="10"/>
      <c r="BT8" s="41"/>
      <c r="BU8" s="10"/>
      <c r="BV8" s="41"/>
      <c r="BW8" s="10"/>
      <c r="BX8" s="41"/>
      <c r="BY8" s="10"/>
      <c r="BZ8" s="41"/>
      <c r="CA8" s="47"/>
      <c r="CB8" s="28">
        <v>40</v>
      </c>
      <c r="CC8" s="29">
        <v>64.5</v>
      </c>
      <c r="CD8" s="107"/>
      <c r="CE8" s="10"/>
      <c r="CF8" s="41"/>
      <c r="CG8" s="10"/>
      <c r="CH8" s="41"/>
      <c r="CI8" s="10"/>
      <c r="CJ8" s="140"/>
      <c r="CK8" s="10"/>
      <c r="CL8" s="41"/>
      <c r="CM8" s="10"/>
      <c r="CN8" s="41"/>
      <c r="CO8" s="10"/>
      <c r="CP8" s="41"/>
      <c r="CQ8" s="10"/>
      <c r="CR8" s="41"/>
      <c r="CS8" s="10"/>
      <c r="CT8" s="41"/>
      <c r="CU8" s="10"/>
      <c r="CV8" s="41"/>
      <c r="CW8" s="10"/>
      <c r="CX8" s="41"/>
      <c r="CY8" s="10"/>
      <c r="CZ8" s="41"/>
      <c r="DA8" s="94"/>
      <c r="DI8" s="8"/>
    </row>
    <row r="9" spans="2:113" x14ac:dyDescent="0.25">
      <c r="B9" s="28">
        <v>5</v>
      </c>
      <c r="C9" s="29">
        <v>64.7</v>
      </c>
      <c r="D9" s="107"/>
      <c r="E9" s="10"/>
      <c r="F9" s="41"/>
      <c r="G9" s="10"/>
      <c r="H9" s="41"/>
      <c r="I9" s="10"/>
      <c r="J9" s="140"/>
      <c r="K9" s="10"/>
      <c r="L9" s="41"/>
      <c r="M9" s="10"/>
      <c r="N9" s="41"/>
      <c r="O9" s="10"/>
      <c r="P9" s="41"/>
      <c r="Q9" s="10"/>
      <c r="R9" s="41"/>
      <c r="S9" s="10"/>
      <c r="T9" s="41"/>
      <c r="U9" s="10"/>
      <c r="V9" s="41"/>
      <c r="W9" s="10"/>
      <c r="X9" s="41"/>
      <c r="Y9" s="10"/>
      <c r="Z9" s="41"/>
      <c r="AA9" s="47"/>
      <c r="AB9" s="28">
        <v>41</v>
      </c>
      <c r="AC9" s="29">
        <v>64.599999999999994</v>
      </c>
      <c r="AD9" s="107"/>
      <c r="AE9" s="10"/>
      <c r="AF9" s="145"/>
      <c r="AG9" s="10"/>
      <c r="AH9" s="41"/>
      <c r="AI9" s="10"/>
      <c r="AJ9" s="140"/>
      <c r="AK9" s="10"/>
      <c r="AL9" s="41"/>
      <c r="AM9" s="10"/>
      <c r="AN9" s="41"/>
      <c r="AO9" s="10"/>
      <c r="AP9" s="41"/>
      <c r="AQ9" s="10"/>
      <c r="AR9" s="41"/>
      <c r="AS9" s="10"/>
      <c r="AT9" s="41"/>
      <c r="AU9" s="10"/>
      <c r="AV9" s="41"/>
      <c r="AW9" s="10"/>
      <c r="AX9" s="41"/>
      <c r="AY9" s="10"/>
      <c r="AZ9" s="41"/>
      <c r="BA9" s="47"/>
      <c r="BB9" s="28">
        <v>5</v>
      </c>
      <c r="BC9" s="29">
        <v>64.7</v>
      </c>
      <c r="BD9" s="107"/>
      <c r="BE9" s="10"/>
      <c r="BF9" s="41"/>
      <c r="BG9" s="10"/>
      <c r="BH9" s="41"/>
      <c r="BI9" s="10"/>
      <c r="BJ9" s="140"/>
      <c r="BK9" s="10"/>
      <c r="BL9" s="41"/>
      <c r="BM9" s="10"/>
      <c r="BN9" s="41"/>
      <c r="BO9" s="10"/>
      <c r="BP9" s="41"/>
      <c r="BQ9" s="10"/>
      <c r="BR9" s="41"/>
      <c r="BS9" s="10"/>
      <c r="BT9" s="41"/>
      <c r="BU9" s="10"/>
      <c r="BV9" s="41"/>
      <c r="BW9" s="10"/>
      <c r="BX9" s="41"/>
      <c r="BY9" s="10"/>
      <c r="BZ9" s="41"/>
      <c r="CA9" s="47"/>
      <c r="CB9" s="28">
        <v>41</v>
      </c>
      <c r="CC9" s="29">
        <v>64.7</v>
      </c>
      <c r="CD9" s="107"/>
      <c r="CE9" s="10"/>
      <c r="CF9" s="41"/>
      <c r="CG9" s="10"/>
      <c r="CH9" s="41"/>
      <c r="CI9" s="10"/>
      <c r="CJ9" s="140"/>
      <c r="CK9" s="10"/>
      <c r="CL9" s="41"/>
      <c r="CM9" s="10"/>
      <c r="CN9" s="41"/>
      <c r="CO9" s="10"/>
      <c r="CP9" s="41"/>
      <c r="CQ9" s="10"/>
      <c r="CR9" s="41"/>
      <c r="CS9" s="10"/>
      <c r="CT9" s="41"/>
      <c r="CU9" s="10"/>
      <c r="CV9" s="41"/>
      <c r="CW9" s="10"/>
      <c r="CX9" s="41"/>
      <c r="CY9" s="10"/>
      <c r="CZ9" s="41"/>
      <c r="DA9" s="94"/>
      <c r="DI9" s="8"/>
    </row>
    <row r="10" spans="2:113" x14ac:dyDescent="0.25">
      <c r="B10" s="28">
        <v>6</v>
      </c>
      <c r="C10" s="29">
        <v>32.700000000000003</v>
      </c>
      <c r="D10" s="107"/>
      <c r="E10" s="10"/>
      <c r="F10" s="41"/>
      <c r="G10" s="10"/>
      <c r="H10" s="41"/>
      <c r="I10" s="10"/>
      <c r="J10" s="140"/>
      <c r="K10" s="10"/>
      <c r="L10" s="41"/>
      <c r="M10" s="10"/>
      <c r="N10" s="41"/>
      <c r="O10" s="10"/>
      <c r="P10" s="41"/>
      <c r="Q10" s="10"/>
      <c r="R10" s="41"/>
      <c r="S10" s="10"/>
      <c r="T10" s="41"/>
      <c r="U10" s="10"/>
      <c r="V10" s="41"/>
      <c r="W10" s="10"/>
      <c r="X10" s="41"/>
      <c r="Y10" s="10"/>
      <c r="Z10" s="41"/>
      <c r="AA10" s="47"/>
      <c r="AB10" s="28">
        <v>42</v>
      </c>
      <c r="AC10" s="29">
        <v>32.700000000000003</v>
      </c>
      <c r="AD10" s="107"/>
      <c r="AE10" s="10"/>
      <c r="AF10" s="41"/>
      <c r="AG10" s="10"/>
      <c r="AH10" s="41"/>
      <c r="AI10" s="10"/>
      <c r="AJ10" s="140"/>
      <c r="AK10" s="10"/>
      <c r="AL10" s="41"/>
      <c r="AM10" s="10"/>
      <c r="AN10" s="41"/>
      <c r="AO10" s="10"/>
      <c r="AP10" s="41"/>
      <c r="AQ10" s="10"/>
      <c r="AR10" s="41"/>
      <c r="AS10" s="10"/>
      <c r="AT10" s="41"/>
      <c r="AU10" s="10"/>
      <c r="AV10" s="41"/>
      <c r="AW10" s="10"/>
      <c r="AX10" s="41"/>
      <c r="AY10" s="10"/>
      <c r="AZ10" s="41"/>
      <c r="BA10" s="47"/>
      <c r="BB10" s="28">
        <v>6</v>
      </c>
      <c r="BC10" s="29">
        <v>32.700000000000003</v>
      </c>
      <c r="BD10" s="107"/>
      <c r="BE10" s="10"/>
      <c r="BF10" s="41"/>
      <c r="BG10" s="10"/>
      <c r="BH10" s="41"/>
      <c r="BI10" s="10"/>
      <c r="BJ10" s="140"/>
      <c r="BK10" s="10"/>
      <c r="BL10" s="41"/>
      <c r="BM10" s="10"/>
      <c r="BN10" s="41"/>
      <c r="BO10" s="10"/>
      <c r="BP10" s="41"/>
      <c r="BQ10" s="10"/>
      <c r="BR10" s="41"/>
      <c r="BS10" s="10"/>
      <c r="BT10" s="41"/>
      <c r="BU10" s="10"/>
      <c r="BV10" s="41"/>
      <c r="BW10" s="10"/>
      <c r="BX10" s="41"/>
      <c r="BY10" s="10"/>
      <c r="BZ10" s="41"/>
      <c r="CA10" s="47"/>
      <c r="CB10" s="28">
        <v>42</v>
      </c>
      <c r="CC10" s="29">
        <v>32.700000000000003</v>
      </c>
      <c r="CD10" s="107"/>
      <c r="CE10" s="10"/>
      <c r="CF10" s="41"/>
      <c r="CG10" s="10"/>
      <c r="CH10" s="41"/>
      <c r="CI10" s="10"/>
      <c r="CJ10" s="140"/>
      <c r="CK10" s="10"/>
      <c r="CL10" s="41"/>
      <c r="CM10" s="10"/>
      <c r="CN10" s="41"/>
      <c r="CO10" s="10"/>
      <c r="CP10" s="41"/>
      <c r="CQ10" s="10"/>
      <c r="CR10" s="41"/>
      <c r="CS10" s="10"/>
      <c r="CT10" s="41"/>
      <c r="CU10" s="10"/>
      <c r="CV10" s="41"/>
      <c r="CW10" s="10"/>
      <c r="CX10" s="41"/>
      <c r="CY10" s="10"/>
      <c r="CZ10" s="41"/>
      <c r="DA10" s="94"/>
      <c r="DI10" s="8"/>
    </row>
    <row r="11" spans="2:113" x14ac:dyDescent="0.25">
      <c r="B11" s="28">
        <v>7</v>
      </c>
      <c r="C11" s="29">
        <v>49.5</v>
      </c>
      <c r="D11" s="107"/>
      <c r="E11" s="10"/>
      <c r="F11" s="41"/>
      <c r="G11" s="10"/>
      <c r="H11" s="41"/>
      <c r="I11" s="10"/>
      <c r="J11" s="140"/>
      <c r="K11" s="10"/>
      <c r="L11" s="41"/>
      <c r="M11" s="10"/>
      <c r="N11" s="41"/>
      <c r="O11" s="10"/>
      <c r="P11" s="41"/>
      <c r="Q11" s="10"/>
      <c r="R11" s="41"/>
      <c r="S11" s="10"/>
      <c r="T11" s="41"/>
      <c r="U11" s="10"/>
      <c r="V11" s="41"/>
      <c r="W11" s="10"/>
      <c r="X11" s="41"/>
      <c r="Y11" s="10"/>
      <c r="Z11" s="41"/>
      <c r="AA11" s="47"/>
      <c r="AB11" s="28">
        <v>43</v>
      </c>
      <c r="AC11" s="29">
        <v>49.6</v>
      </c>
      <c r="AD11" s="107"/>
      <c r="AE11" s="10"/>
      <c r="AF11" s="41"/>
      <c r="AG11" s="10"/>
      <c r="AH11" s="41"/>
      <c r="AI11" s="10"/>
      <c r="AJ11" s="140"/>
      <c r="AK11" s="10"/>
      <c r="AL11" s="41"/>
      <c r="AM11" s="10"/>
      <c r="AN11" s="41"/>
      <c r="AO11" s="10"/>
      <c r="AP11" s="41"/>
      <c r="AQ11" s="10"/>
      <c r="AR11" s="41"/>
      <c r="AS11" s="10"/>
      <c r="AT11" s="41"/>
      <c r="AU11" s="10"/>
      <c r="AV11" s="41"/>
      <c r="AW11" s="10"/>
      <c r="AX11" s="41"/>
      <c r="AY11" s="10"/>
      <c r="AZ11" s="41"/>
      <c r="BA11" s="47"/>
      <c r="BB11" s="28">
        <v>7</v>
      </c>
      <c r="BC11" s="29">
        <v>49.7</v>
      </c>
      <c r="BD11" s="107"/>
      <c r="BE11" s="10"/>
      <c r="BF11" s="41"/>
      <c r="BG11" s="10"/>
      <c r="BH11" s="41"/>
      <c r="BI11" s="10"/>
      <c r="BJ11" s="140"/>
      <c r="BK11" s="10"/>
      <c r="BL11" s="41"/>
      <c r="BM11" s="10"/>
      <c r="BN11" s="41"/>
      <c r="BO11" s="10"/>
      <c r="BP11" s="41"/>
      <c r="BQ11" s="10"/>
      <c r="BR11" s="41"/>
      <c r="BS11" s="10"/>
      <c r="BT11" s="41"/>
      <c r="BU11" s="10"/>
      <c r="BV11" s="41"/>
      <c r="BW11" s="10"/>
      <c r="BX11" s="41"/>
      <c r="BY11" s="10"/>
      <c r="BZ11" s="41"/>
      <c r="CA11" s="47"/>
      <c r="CB11" s="28">
        <v>43</v>
      </c>
      <c r="CC11" s="29">
        <v>49.5</v>
      </c>
      <c r="CD11" s="107"/>
      <c r="CE11" s="10"/>
      <c r="CF11" s="41"/>
      <c r="CG11" s="10"/>
      <c r="CH11" s="41"/>
      <c r="CI11" s="10"/>
      <c r="CJ11" s="140"/>
      <c r="CK11" s="10"/>
      <c r="CL11" s="41"/>
      <c r="CM11" s="10"/>
      <c r="CN11" s="41"/>
      <c r="CO11" s="10"/>
      <c r="CP11" s="41"/>
      <c r="CQ11" s="10"/>
      <c r="CR11" s="41"/>
      <c r="CS11" s="10"/>
      <c r="CT11" s="41"/>
      <c r="CU11" s="10"/>
      <c r="CV11" s="41"/>
      <c r="CW11" s="10"/>
      <c r="CX11" s="41"/>
      <c r="CY11" s="10"/>
      <c r="CZ11" s="41"/>
      <c r="DA11" s="94"/>
      <c r="DI11" s="8"/>
    </row>
    <row r="12" spans="2:113" x14ac:dyDescent="0.25">
      <c r="B12" s="28">
        <v>8</v>
      </c>
      <c r="C12" s="29">
        <v>64.599999999999994</v>
      </c>
      <c r="D12" s="107"/>
      <c r="E12" s="10"/>
      <c r="F12" s="41"/>
      <c r="G12" s="10"/>
      <c r="H12" s="41"/>
      <c r="I12" s="10"/>
      <c r="J12" s="140"/>
      <c r="K12" s="10"/>
      <c r="L12" s="41"/>
      <c r="M12" s="10"/>
      <c r="N12" s="41"/>
      <c r="O12" s="10"/>
      <c r="P12" s="41"/>
      <c r="Q12" s="10"/>
      <c r="R12" s="41"/>
      <c r="S12" s="10"/>
      <c r="T12" s="41"/>
      <c r="U12" s="10"/>
      <c r="V12" s="41"/>
      <c r="W12" s="10"/>
      <c r="X12" s="41"/>
      <c r="Y12" s="10"/>
      <c r="Z12" s="41"/>
      <c r="AA12" s="47"/>
      <c r="AB12" s="28">
        <v>44</v>
      </c>
      <c r="AC12" s="29">
        <v>64.5</v>
      </c>
      <c r="AD12" s="107"/>
      <c r="AE12" s="10"/>
      <c r="AF12" s="41"/>
      <c r="AG12" s="10"/>
      <c r="AH12" s="41"/>
      <c r="AI12" s="10"/>
      <c r="AJ12" s="140"/>
      <c r="AK12" s="10"/>
      <c r="AL12" s="41"/>
      <c r="AM12" s="10"/>
      <c r="AN12" s="41"/>
      <c r="AO12" s="10"/>
      <c r="AP12" s="41"/>
      <c r="AQ12" s="10"/>
      <c r="AR12" s="41"/>
      <c r="AS12" s="10"/>
      <c r="AT12" s="41"/>
      <c r="AU12" s="10"/>
      <c r="AV12" s="41"/>
      <c r="AW12" s="10"/>
      <c r="AX12" s="41"/>
      <c r="AY12" s="10"/>
      <c r="AZ12" s="41"/>
      <c r="BA12" s="47"/>
      <c r="BB12" s="28">
        <v>8</v>
      </c>
      <c r="BC12" s="29">
        <v>64.599999999999994</v>
      </c>
      <c r="BD12" s="144"/>
      <c r="BE12" s="10"/>
      <c r="BF12" s="41"/>
      <c r="BG12" s="10"/>
      <c r="BH12" s="145"/>
      <c r="BI12" s="10"/>
      <c r="BJ12" s="140"/>
      <c r="BK12" s="10"/>
      <c r="BL12" s="41"/>
      <c r="BM12" s="10"/>
      <c r="BN12" s="41"/>
      <c r="BO12" s="10"/>
      <c r="BP12" s="41"/>
      <c r="BQ12" s="10"/>
      <c r="BR12" s="41"/>
      <c r="BS12" s="10"/>
      <c r="BT12" s="41"/>
      <c r="BU12" s="10"/>
      <c r="BV12" s="41"/>
      <c r="BW12" s="10"/>
      <c r="BX12" s="41"/>
      <c r="BY12" s="10"/>
      <c r="BZ12" s="41"/>
      <c r="CA12" s="47"/>
      <c r="CB12" s="28">
        <v>44</v>
      </c>
      <c r="CC12" s="29">
        <v>64.599999999999994</v>
      </c>
      <c r="CD12" s="107"/>
      <c r="CE12" s="10"/>
      <c r="CF12" s="41"/>
      <c r="CG12" s="10"/>
      <c r="CH12" s="145"/>
      <c r="CI12" s="10"/>
      <c r="CJ12" s="140"/>
      <c r="CK12" s="10"/>
      <c r="CL12" s="41"/>
      <c r="CM12" s="10"/>
      <c r="CN12" s="41"/>
      <c r="CO12" s="10"/>
      <c r="CP12" s="41"/>
      <c r="CQ12" s="10"/>
      <c r="CR12" s="41"/>
      <c r="CS12" s="10"/>
      <c r="CT12" s="41"/>
      <c r="CU12" s="10"/>
      <c r="CV12" s="41"/>
      <c r="CW12" s="10"/>
      <c r="CX12" s="41"/>
      <c r="CY12" s="10"/>
      <c r="CZ12" s="41"/>
      <c r="DA12" s="94"/>
      <c r="DI12" s="8"/>
    </row>
    <row r="13" spans="2:113" x14ac:dyDescent="0.25">
      <c r="B13" s="28">
        <v>9</v>
      </c>
      <c r="C13" s="29">
        <v>64.7</v>
      </c>
      <c r="D13" s="107"/>
      <c r="E13" s="10"/>
      <c r="F13" s="41"/>
      <c r="G13" s="10"/>
      <c r="H13" s="41"/>
      <c r="I13" s="10"/>
      <c r="J13" s="140"/>
      <c r="K13" s="10"/>
      <c r="L13" s="41"/>
      <c r="M13" s="10"/>
      <c r="N13" s="41"/>
      <c r="O13" s="10"/>
      <c r="P13" s="41"/>
      <c r="Q13" s="10"/>
      <c r="R13" s="41"/>
      <c r="S13" s="10"/>
      <c r="T13" s="41"/>
      <c r="U13" s="10"/>
      <c r="V13" s="41"/>
      <c r="W13" s="10"/>
      <c r="X13" s="41"/>
      <c r="Y13" s="10"/>
      <c r="Z13" s="41"/>
      <c r="AA13" s="47"/>
      <c r="AB13" s="28">
        <v>45</v>
      </c>
      <c r="AC13" s="29">
        <v>64.599999999999994</v>
      </c>
      <c r="AD13" s="107"/>
      <c r="AE13" s="10"/>
      <c r="AF13" s="41"/>
      <c r="AG13" s="10"/>
      <c r="AH13" s="41"/>
      <c r="AI13" s="10"/>
      <c r="AJ13" s="140"/>
      <c r="AK13" s="10"/>
      <c r="AL13" s="41"/>
      <c r="AM13" s="10"/>
      <c r="AN13" s="41"/>
      <c r="AO13" s="10"/>
      <c r="AP13" s="41"/>
      <c r="AQ13" s="10"/>
      <c r="AR13" s="41"/>
      <c r="AS13" s="10"/>
      <c r="AT13" s="41"/>
      <c r="AU13" s="10"/>
      <c r="AV13" s="41"/>
      <c r="AW13" s="10"/>
      <c r="AX13" s="41"/>
      <c r="AY13" s="10"/>
      <c r="AZ13" s="41"/>
      <c r="BA13" s="47"/>
      <c r="BB13" s="28">
        <v>9</v>
      </c>
      <c r="BC13" s="29">
        <v>64.7</v>
      </c>
      <c r="BD13" s="107"/>
      <c r="BE13" s="10"/>
      <c r="BF13" s="41"/>
      <c r="BG13" s="10"/>
      <c r="BH13" s="41"/>
      <c r="BI13" s="10"/>
      <c r="BJ13" s="140"/>
      <c r="BK13" s="10"/>
      <c r="BL13" s="41"/>
      <c r="BM13" s="10"/>
      <c r="BN13" s="41"/>
      <c r="BO13" s="10"/>
      <c r="BP13" s="41"/>
      <c r="BQ13" s="10"/>
      <c r="BR13" s="41"/>
      <c r="BS13" s="10"/>
      <c r="BT13" s="41"/>
      <c r="BU13" s="10"/>
      <c r="BV13" s="41"/>
      <c r="BW13" s="10"/>
      <c r="BX13" s="41"/>
      <c r="BY13" s="10"/>
      <c r="BZ13" s="41"/>
      <c r="CA13" s="47"/>
      <c r="CB13" s="28">
        <v>45</v>
      </c>
      <c r="CC13" s="29">
        <v>64.7</v>
      </c>
      <c r="CD13" s="107"/>
      <c r="CE13" s="10"/>
      <c r="CF13" s="41"/>
      <c r="CG13" s="10"/>
      <c r="CH13" s="41"/>
      <c r="CI13" s="10"/>
      <c r="CJ13" s="140"/>
      <c r="CK13" s="10"/>
      <c r="CL13" s="41"/>
      <c r="CM13" s="10"/>
      <c r="CN13" s="41"/>
      <c r="CO13" s="10"/>
      <c r="CP13" s="41"/>
      <c r="CQ13" s="10"/>
      <c r="CR13" s="41"/>
      <c r="CS13" s="10"/>
      <c r="CT13" s="41"/>
      <c r="CU13" s="10"/>
      <c r="CV13" s="41"/>
      <c r="CW13" s="10"/>
      <c r="CX13" s="41"/>
      <c r="CY13" s="10"/>
      <c r="CZ13" s="41"/>
      <c r="DA13" s="94"/>
      <c r="DI13" s="8"/>
    </row>
    <row r="14" spans="2:113" x14ac:dyDescent="0.25">
      <c r="B14" s="28">
        <v>10</v>
      </c>
      <c r="C14" s="29">
        <v>32.700000000000003</v>
      </c>
      <c r="D14" s="107"/>
      <c r="E14" s="10"/>
      <c r="F14" s="41"/>
      <c r="G14" s="10"/>
      <c r="H14" s="41"/>
      <c r="I14" s="10"/>
      <c r="J14" s="140"/>
      <c r="K14" s="10"/>
      <c r="L14" s="41"/>
      <c r="M14" s="10"/>
      <c r="N14" s="41"/>
      <c r="O14" s="10"/>
      <c r="P14" s="41"/>
      <c r="Q14" s="10"/>
      <c r="R14" s="41"/>
      <c r="S14" s="10"/>
      <c r="T14" s="41"/>
      <c r="U14" s="10"/>
      <c r="V14" s="41"/>
      <c r="W14" s="10"/>
      <c r="X14" s="41"/>
      <c r="Y14" s="10"/>
      <c r="Z14" s="41"/>
      <c r="AA14" s="47"/>
      <c r="AB14" s="28">
        <v>46</v>
      </c>
      <c r="AC14" s="29">
        <v>32.700000000000003</v>
      </c>
      <c r="AD14" s="107"/>
      <c r="AE14" s="10"/>
      <c r="AF14" s="41"/>
      <c r="AG14" s="10"/>
      <c r="AH14" s="41"/>
      <c r="AI14" s="10"/>
      <c r="AJ14" s="140"/>
      <c r="AK14" s="10"/>
      <c r="AL14" s="41"/>
      <c r="AM14" s="10"/>
      <c r="AN14" s="41"/>
      <c r="AO14" s="10"/>
      <c r="AP14" s="41"/>
      <c r="AQ14" s="10"/>
      <c r="AR14" s="41"/>
      <c r="AS14" s="10"/>
      <c r="AT14" s="41"/>
      <c r="AU14" s="10"/>
      <c r="AV14" s="41"/>
      <c r="AW14" s="10"/>
      <c r="AX14" s="41"/>
      <c r="AY14" s="10"/>
      <c r="AZ14" s="41"/>
      <c r="BA14" s="47"/>
      <c r="BB14" s="28">
        <v>10</v>
      </c>
      <c r="BC14" s="29">
        <v>32.700000000000003</v>
      </c>
      <c r="BD14" s="107"/>
      <c r="BE14" s="10"/>
      <c r="BF14" s="41"/>
      <c r="BG14" s="10"/>
      <c r="BH14" s="41"/>
      <c r="BI14" s="10"/>
      <c r="BJ14" s="140"/>
      <c r="BK14" s="10"/>
      <c r="BL14" s="41"/>
      <c r="BM14" s="10"/>
      <c r="BN14" s="41"/>
      <c r="BO14" s="10"/>
      <c r="BP14" s="41"/>
      <c r="BQ14" s="10"/>
      <c r="BR14" s="41"/>
      <c r="BS14" s="10"/>
      <c r="BT14" s="41"/>
      <c r="BU14" s="10"/>
      <c r="BV14" s="41"/>
      <c r="BW14" s="10"/>
      <c r="BX14" s="41"/>
      <c r="BY14" s="10"/>
      <c r="BZ14" s="41"/>
      <c r="CA14" s="47"/>
      <c r="CB14" s="28">
        <v>46</v>
      </c>
      <c r="CC14" s="29">
        <v>32.700000000000003</v>
      </c>
      <c r="CD14" s="107"/>
      <c r="CE14" s="10"/>
      <c r="CF14" s="41"/>
      <c r="CG14" s="10"/>
      <c r="CH14" s="41"/>
      <c r="CI14" s="10"/>
      <c r="CJ14" s="140"/>
      <c r="CK14" s="10"/>
      <c r="CL14" s="41"/>
      <c r="CM14" s="10"/>
      <c r="CN14" s="41"/>
      <c r="CO14" s="10"/>
      <c r="CP14" s="41"/>
      <c r="CQ14" s="10"/>
      <c r="CR14" s="41"/>
      <c r="CS14" s="10"/>
      <c r="CT14" s="41"/>
      <c r="CU14" s="10"/>
      <c r="CV14" s="41"/>
      <c r="CW14" s="10"/>
      <c r="CX14" s="41"/>
      <c r="CY14" s="10"/>
      <c r="CZ14" s="41"/>
      <c r="DA14" s="94"/>
      <c r="DI14" s="8"/>
    </row>
    <row r="15" spans="2:113" x14ac:dyDescent="0.25">
      <c r="B15" s="28">
        <v>11</v>
      </c>
      <c r="C15" s="29">
        <v>49.5</v>
      </c>
      <c r="D15" s="144"/>
      <c r="E15" s="10"/>
      <c r="F15" s="145"/>
      <c r="G15" s="10"/>
      <c r="H15" s="41"/>
      <c r="I15" s="10"/>
      <c r="J15" s="140"/>
      <c r="K15" s="10"/>
      <c r="L15" s="41"/>
      <c r="M15" s="10"/>
      <c r="N15" s="41"/>
      <c r="O15" s="10"/>
      <c r="P15" s="41"/>
      <c r="Q15" s="10"/>
      <c r="R15" s="41"/>
      <c r="S15" s="10"/>
      <c r="T15" s="41"/>
      <c r="U15" s="10"/>
      <c r="V15" s="41"/>
      <c r="W15" s="10"/>
      <c r="X15" s="41"/>
      <c r="Y15" s="10"/>
      <c r="Z15" s="41"/>
      <c r="AA15" s="47"/>
      <c r="AB15" s="28">
        <v>47</v>
      </c>
      <c r="AC15" s="29">
        <v>49.6</v>
      </c>
      <c r="AD15" s="107"/>
      <c r="AE15" s="10"/>
      <c r="AF15" s="41"/>
      <c r="AG15" s="10"/>
      <c r="AH15" s="41"/>
      <c r="AI15" s="10"/>
      <c r="AJ15" s="140"/>
      <c r="AK15" s="10"/>
      <c r="AL15" s="41"/>
      <c r="AM15" s="10"/>
      <c r="AN15" s="41"/>
      <c r="AO15" s="10"/>
      <c r="AP15" s="41"/>
      <c r="AQ15" s="10"/>
      <c r="AR15" s="41"/>
      <c r="AS15" s="10"/>
      <c r="AT15" s="41"/>
      <c r="AU15" s="10"/>
      <c r="AV15" s="41"/>
      <c r="AW15" s="10"/>
      <c r="AX15" s="41"/>
      <c r="AY15" s="10"/>
      <c r="AZ15" s="41"/>
      <c r="BA15" s="47"/>
      <c r="BB15" s="28">
        <v>11</v>
      </c>
      <c r="BC15" s="29">
        <v>49.7</v>
      </c>
      <c r="BD15" s="107"/>
      <c r="BE15" s="10"/>
      <c r="BF15" s="41"/>
      <c r="BG15" s="10"/>
      <c r="BH15" s="41"/>
      <c r="BI15" s="10"/>
      <c r="BJ15" s="140"/>
      <c r="BK15" s="10"/>
      <c r="BL15" s="41"/>
      <c r="BM15" s="10"/>
      <c r="BN15" s="41"/>
      <c r="BO15" s="10"/>
      <c r="BP15" s="41"/>
      <c r="BQ15" s="10"/>
      <c r="BR15" s="41"/>
      <c r="BS15" s="10"/>
      <c r="BT15" s="41"/>
      <c r="BU15" s="10"/>
      <c r="BV15" s="41"/>
      <c r="BW15" s="10"/>
      <c r="BX15" s="41"/>
      <c r="BY15" s="10"/>
      <c r="BZ15" s="41"/>
      <c r="CA15" s="47"/>
      <c r="CB15" s="28">
        <v>47</v>
      </c>
      <c r="CC15" s="29">
        <v>49.5</v>
      </c>
      <c r="CD15" s="107"/>
      <c r="CE15" s="10"/>
      <c r="CF15" s="41"/>
      <c r="CG15" s="10"/>
      <c r="CH15" s="41"/>
      <c r="CI15" s="10"/>
      <c r="CJ15" s="140"/>
      <c r="CK15" s="10"/>
      <c r="CL15" s="41"/>
      <c r="CM15" s="10"/>
      <c r="CN15" s="41"/>
      <c r="CO15" s="10"/>
      <c r="CP15" s="41"/>
      <c r="CQ15" s="10"/>
      <c r="CR15" s="41"/>
      <c r="CS15" s="10"/>
      <c r="CT15" s="41"/>
      <c r="CU15" s="10"/>
      <c r="CV15" s="41"/>
      <c r="CW15" s="10"/>
      <c r="CX15" s="41"/>
      <c r="CY15" s="10"/>
      <c r="CZ15" s="41"/>
      <c r="DA15" s="94"/>
      <c r="DI15" s="8"/>
    </row>
    <row r="16" spans="2:113" x14ac:dyDescent="0.25">
      <c r="B16" s="28">
        <v>12</v>
      </c>
      <c r="C16" s="29">
        <v>64.599999999999994</v>
      </c>
      <c r="D16" s="107"/>
      <c r="E16" s="10"/>
      <c r="F16" s="41"/>
      <c r="G16" s="10"/>
      <c r="H16" s="41"/>
      <c r="I16" s="10"/>
      <c r="J16" s="140"/>
      <c r="K16" s="10"/>
      <c r="L16" s="41"/>
      <c r="M16" s="10"/>
      <c r="N16" s="41"/>
      <c r="O16" s="10"/>
      <c r="P16" s="41"/>
      <c r="Q16" s="10"/>
      <c r="R16" s="41"/>
      <c r="S16" s="10"/>
      <c r="T16" s="41"/>
      <c r="U16" s="10"/>
      <c r="V16" s="41"/>
      <c r="W16" s="10"/>
      <c r="X16" s="41"/>
      <c r="Y16" s="10"/>
      <c r="Z16" s="41"/>
      <c r="AA16" s="47"/>
      <c r="AB16" s="28">
        <v>48</v>
      </c>
      <c r="AC16" s="29">
        <v>64.5</v>
      </c>
      <c r="AD16" s="107"/>
      <c r="AE16" s="10"/>
      <c r="AF16" s="41"/>
      <c r="AG16" s="10"/>
      <c r="AH16" s="41"/>
      <c r="AI16" s="10"/>
      <c r="AJ16" s="140"/>
      <c r="AK16" s="10"/>
      <c r="AL16" s="41"/>
      <c r="AM16" s="10"/>
      <c r="AN16" s="41"/>
      <c r="AO16" s="10"/>
      <c r="AP16" s="41"/>
      <c r="AQ16" s="10"/>
      <c r="AR16" s="41"/>
      <c r="AS16" s="10"/>
      <c r="AT16" s="41"/>
      <c r="AU16" s="10"/>
      <c r="AV16" s="41"/>
      <c r="AW16" s="10"/>
      <c r="AX16" s="41"/>
      <c r="AY16" s="10"/>
      <c r="AZ16" s="41"/>
      <c r="BA16" s="47"/>
      <c r="BB16" s="28">
        <v>12</v>
      </c>
      <c r="BC16" s="29">
        <v>64.599999999999994</v>
      </c>
      <c r="BD16" s="107"/>
      <c r="BE16" s="10"/>
      <c r="BF16" s="41"/>
      <c r="BG16" s="10"/>
      <c r="BH16" s="41"/>
      <c r="BI16" s="10"/>
      <c r="BJ16" s="140"/>
      <c r="BK16" s="10"/>
      <c r="BL16" s="41"/>
      <c r="BM16" s="10"/>
      <c r="BN16" s="41"/>
      <c r="BO16" s="10"/>
      <c r="BP16" s="41"/>
      <c r="BQ16" s="10"/>
      <c r="BR16" s="41"/>
      <c r="BS16" s="10"/>
      <c r="BT16" s="41"/>
      <c r="BU16" s="10"/>
      <c r="BV16" s="41"/>
      <c r="BW16" s="10"/>
      <c r="BX16" s="41"/>
      <c r="BY16" s="10"/>
      <c r="BZ16" s="41"/>
      <c r="CA16" s="47"/>
      <c r="CB16" s="28">
        <v>48</v>
      </c>
      <c r="CC16" s="29">
        <v>64.599999999999994</v>
      </c>
      <c r="CD16" s="107"/>
      <c r="CE16" s="10"/>
      <c r="CF16" s="41"/>
      <c r="CG16" s="10"/>
      <c r="CH16" s="41"/>
      <c r="CI16" s="10"/>
      <c r="CJ16" s="140"/>
      <c r="CK16" s="10"/>
      <c r="CL16" s="41"/>
      <c r="CM16" s="10"/>
      <c r="CN16" s="41"/>
      <c r="CO16" s="10"/>
      <c r="CP16" s="41"/>
      <c r="CQ16" s="10"/>
      <c r="CR16" s="41"/>
      <c r="CS16" s="10"/>
      <c r="CT16" s="41"/>
      <c r="CU16" s="10"/>
      <c r="CV16" s="41"/>
      <c r="CW16" s="10"/>
      <c r="CX16" s="41"/>
      <c r="CY16" s="10"/>
      <c r="CZ16" s="41"/>
      <c r="DA16" s="94"/>
      <c r="DI16" s="8"/>
    </row>
    <row r="17" spans="2:113" x14ac:dyDescent="0.25">
      <c r="B17" s="28">
        <v>13</v>
      </c>
      <c r="C17" s="29">
        <v>64.7</v>
      </c>
      <c r="D17" s="107"/>
      <c r="E17" s="10"/>
      <c r="F17" s="41"/>
      <c r="G17" s="10"/>
      <c r="H17" s="41"/>
      <c r="I17" s="10"/>
      <c r="J17" s="140"/>
      <c r="K17" s="10"/>
      <c r="L17" s="41"/>
      <c r="M17" s="10"/>
      <c r="N17" s="41"/>
      <c r="O17" s="10"/>
      <c r="P17" s="41"/>
      <c r="Q17" s="10"/>
      <c r="R17" s="41"/>
      <c r="S17" s="10"/>
      <c r="T17" s="41"/>
      <c r="U17" s="10"/>
      <c r="V17" s="41"/>
      <c r="W17" s="10"/>
      <c r="X17" s="41"/>
      <c r="Y17" s="10"/>
      <c r="Z17" s="41"/>
      <c r="AA17" s="47"/>
      <c r="AB17" s="28">
        <v>49</v>
      </c>
      <c r="AC17" s="29">
        <v>64.599999999999994</v>
      </c>
      <c r="AD17" s="107"/>
      <c r="AE17" s="10"/>
      <c r="AF17" s="41"/>
      <c r="AG17" s="10"/>
      <c r="AH17" s="41"/>
      <c r="AI17" s="10"/>
      <c r="AJ17" s="140"/>
      <c r="AK17" s="10"/>
      <c r="AL17" s="41"/>
      <c r="AM17" s="10"/>
      <c r="AN17" s="41"/>
      <c r="AO17" s="10"/>
      <c r="AP17" s="41"/>
      <c r="AQ17" s="10"/>
      <c r="AR17" s="41"/>
      <c r="AS17" s="10"/>
      <c r="AT17" s="41"/>
      <c r="AU17" s="10"/>
      <c r="AV17" s="41"/>
      <c r="AW17" s="10"/>
      <c r="AX17" s="41"/>
      <c r="AY17" s="10"/>
      <c r="AZ17" s="41"/>
      <c r="BA17" s="47"/>
      <c r="BB17" s="28">
        <v>13</v>
      </c>
      <c r="BC17" s="29">
        <v>64.7</v>
      </c>
      <c r="BD17" s="107"/>
      <c r="BE17" s="10"/>
      <c r="BF17" s="41"/>
      <c r="BG17" s="10"/>
      <c r="BH17" s="41"/>
      <c r="BI17" s="10"/>
      <c r="BJ17" s="140"/>
      <c r="BK17" s="10"/>
      <c r="BL17" s="41"/>
      <c r="BM17" s="10"/>
      <c r="BN17" s="41"/>
      <c r="BO17" s="10"/>
      <c r="BP17" s="41"/>
      <c r="BQ17" s="10"/>
      <c r="BR17" s="41"/>
      <c r="BS17" s="10"/>
      <c r="BT17" s="41"/>
      <c r="BU17" s="10"/>
      <c r="BV17" s="41"/>
      <c r="BW17" s="10"/>
      <c r="BX17" s="41"/>
      <c r="BY17" s="10"/>
      <c r="BZ17" s="41"/>
      <c r="CA17" s="47"/>
      <c r="CB17" s="28">
        <v>49</v>
      </c>
      <c r="CC17" s="29">
        <v>64.7</v>
      </c>
      <c r="CD17" s="107"/>
      <c r="CE17" s="10"/>
      <c r="CF17" s="41"/>
      <c r="CG17" s="10"/>
      <c r="CH17" s="41"/>
      <c r="CI17" s="10"/>
      <c r="CJ17" s="140"/>
      <c r="CK17" s="10"/>
      <c r="CL17" s="41"/>
      <c r="CM17" s="10"/>
      <c r="CN17" s="41"/>
      <c r="CO17" s="10"/>
      <c r="CP17" s="41"/>
      <c r="CQ17" s="10"/>
      <c r="CR17" s="41"/>
      <c r="CS17" s="10"/>
      <c r="CT17" s="41"/>
      <c r="CU17" s="10"/>
      <c r="CV17" s="41"/>
      <c r="CW17" s="10"/>
      <c r="CX17" s="41"/>
      <c r="CY17" s="10"/>
      <c r="CZ17" s="41"/>
      <c r="DA17" s="94"/>
      <c r="DI17" s="8"/>
    </row>
    <row r="18" spans="2:113" x14ac:dyDescent="0.25">
      <c r="B18" s="28">
        <v>14</v>
      </c>
      <c r="C18" s="29">
        <v>32.700000000000003</v>
      </c>
      <c r="D18" s="107"/>
      <c r="E18" s="10"/>
      <c r="F18" s="41"/>
      <c r="G18" s="10"/>
      <c r="H18" s="41"/>
      <c r="I18" s="10"/>
      <c r="J18" s="140"/>
      <c r="K18" s="10"/>
      <c r="L18" s="41"/>
      <c r="M18" s="10"/>
      <c r="N18" s="41"/>
      <c r="O18" s="10"/>
      <c r="P18" s="41"/>
      <c r="Q18" s="10"/>
      <c r="R18" s="41"/>
      <c r="S18" s="10"/>
      <c r="T18" s="41"/>
      <c r="U18" s="10"/>
      <c r="V18" s="41"/>
      <c r="W18" s="10"/>
      <c r="X18" s="41"/>
      <c r="Y18" s="10"/>
      <c r="Z18" s="41"/>
      <c r="AA18" s="47"/>
      <c r="AB18" s="28">
        <v>50</v>
      </c>
      <c r="AC18" s="29">
        <v>32.700000000000003</v>
      </c>
      <c r="AD18" s="144"/>
      <c r="AE18" s="10"/>
      <c r="AF18" s="145"/>
      <c r="AG18" s="10"/>
      <c r="AH18" s="145"/>
      <c r="AI18" s="10"/>
      <c r="AJ18" s="140"/>
      <c r="AK18" s="10"/>
      <c r="AL18" s="41"/>
      <c r="AM18" s="10"/>
      <c r="AN18" s="41"/>
      <c r="AO18" s="10"/>
      <c r="AP18" s="41"/>
      <c r="AQ18" s="10"/>
      <c r="AR18" s="41"/>
      <c r="AS18" s="10"/>
      <c r="AT18" s="41"/>
      <c r="AU18" s="10"/>
      <c r="AV18" s="41"/>
      <c r="AW18" s="10"/>
      <c r="AX18" s="41"/>
      <c r="AY18" s="10"/>
      <c r="AZ18" s="41"/>
      <c r="BA18" s="47"/>
      <c r="BB18" s="28">
        <v>14</v>
      </c>
      <c r="BC18" s="29">
        <v>32.700000000000003</v>
      </c>
      <c r="BD18" s="107"/>
      <c r="BE18" s="10"/>
      <c r="BF18" s="41"/>
      <c r="BG18" s="10"/>
      <c r="BH18" s="41"/>
      <c r="BI18" s="10"/>
      <c r="BJ18" s="140"/>
      <c r="BK18" s="10"/>
      <c r="BL18" s="41"/>
      <c r="BM18" s="10"/>
      <c r="BN18" s="41"/>
      <c r="BO18" s="10"/>
      <c r="BP18" s="41"/>
      <c r="BQ18" s="10"/>
      <c r="BR18" s="41"/>
      <c r="BS18" s="10"/>
      <c r="BT18" s="41"/>
      <c r="BU18" s="10"/>
      <c r="BV18" s="41"/>
      <c r="BW18" s="10"/>
      <c r="BX18" s="41"/>
      <c r="BY18" s="10"/>
      <c r="BZ18" s="41"/>
      <c r="CA18" s="47"/>
      <c r="CB18" s="28">
        <v>50</v>
      </c>
      <c r="CC18" s="29">
        <v>32.700000000000003</v>
      </c>
      <c r="CD18" s="107"/>
      <c r="CE18" s="10"/>
      <c r="CF18" s="41"/>
      <c r="CG18" s="10"/>
      <c r="CH18" s="145"/>
      <c r="CI18" s="10"/>
      <c r="CJ18" s="140"/>
      <c r="CK18" s="10"/>
      <c r="CL18" s="41"/>
      <c r="CM18" s="10"/>
      <c r="CN18" s="41"/>
      <c r="CO18" s="10"/>
      <c r="CP18" s="41"/>
      <c r="CQ18" s="10"/>
      <c r="CR18" s="41"/>
      <c r="CS18" s="10"/>
      <c r="CT18" s="41"/>
      <c r="CU18" s="10"/>
      <c r="CV18" s="41"/>
      <c r="CW18" s="10"/>
      <c r="CX18" s="41"/>
      <c r="CY18" s="10"/>
      <c r="CZ18" s="41"/>
      <c r="DA18" s="94"/>
      <c r="DI18" s="8"/>
    </row>
    <row r="19" spans="2:113" x14ac:dyDescent="0.25">
      <c r="B19" s="28">
        <v>15</v>
      </c>
      <c r="C19" s="29">
        <v>49.5</v>
      </c>
      <c r="D19" s="107"/>
      <c r="E19" s="10"/>
      <c r="F19" s="41"/>
      <c r="G19" s="10"/>
      <c r="H19" s="41"/>
      <c r="I19" s="10"/>
      <c r="J19" s="140"/>
      <c r="K19" s="10"/>
      <c r="L19" s="41"/>
      <c r="M19" s="10"/>
      <c r="N19" s="41"/>
      <c r="O19" s="10"/>
      <c r="P19" s="41"/>
      <c r="Q19" s="10"/>
      <c r="R19" s="41"/>
      <c r="S19" s="10"/>
      <c r="T19" s="41"/>
      <c r="U19" s="10"/>
      <c r="V19" s="41"/>
      <c r="W19" s="10"/>
      <c r="X19" s="41"/>
      <c r="Y19" s="10"/>
      <c r="Z19" s="41"/>
      <c r="AA19" s="47"/>
      <c r="AB19" s="28">
        <v>51</v>
      </c>
      <c r="AC19" s="29">
        <v>49.6</v>
      </c>
      <c r="AD19" s="107"/>
      <c r="AE19" s="10"/>
      <c r="AF19" s="41"/>
      <c r="AG19" s="10"/>
      <c r="AH19" s="41"/>
      <c r="AI19" s="10"/>
      <c r="AJ19" s="140"/>
      <c r="AK19" s="10"/>
      <c r="AL19" s="41"/>
      <c r="AM19" s="10"/>
      <c r="AN19" s="41"/>
      <c r="AO19" s="10"/>
      <c r="AP19" s="41"/>
      <c r="AQ19" s="10"/>
      <c r="AR19" s="41"/>
      <c r="AS19" s="10"/>
      <c r="AT19" s="41"/>
      <c r="AU19" s="10"/>
      <c r="AV19" s="41"/>
      <c r="AW19" s="10"/>
      <c r="AX19" s="41"/>
      <c r="AY19" s="10"/>
      <c r="AZ19" s="41"/>
      <c r="BA19" s="47"/>
      <c r="BB19" s="28">
        <v>15</v>
      </c>
      <c r="BC19" s="29">
        <v>49.7</v>
      </c>
      <c r="BD19" s="107"/>
      <c r="BE19" s="10"/>
      <c r="BF19" s="41"/>
      <c r="BG19" s="10"/>
      <c r="BH19" s="41"/>
      <c r="BI19" s="10"/>
      <c r="BJ19" s="140"/>
      <c r="BK19" s="10"/>
      <c r="BL19" s="41"/>
      <c r="BM19" s="10"/>
      <c r="BN19" s="41"/>
      <c r="BO19" s="10"/>
      <c r="BP19" s="41"/>
      <c r="BQ19" s="10"/>
      <c r="BR19" s="41"/>
      <c r="BS19" s="10"/>
      <c r="BT19" s="41"/>
      <c r="BU19" s="10"/>
      <c r="BV19" s="41"/>
      <c r="BW19" s="10"/>
      <c r="BX19" s="41"/>
      <c r="BY19" s="10"/>
      <c r="BZ19" s="41"/>
      <c r="CA19" s="47"/>
      <c r="CB19" s="28">
        <v>51</v>
      </c>
      <c r="CC19" s="29">
        <v>49.5</v>
      </c>
      <c r="CD19" s="107"/>
      <c r="CE19" s="10"/>
      <c r="CF19" s="41"/>
      <c r="CG19" s="10"/>
      <c r="CH19" s="41"/>
      <c r="CI19" s="10"/>
      <c r="CJ19" s="140"/>
      <c r="CK19" s="10"/>
      <c r="CL19" s="41"/>
      <c r="CM19" s="10"/>
      <c r="CN19" s="41"/>
      <c r="CO19" s="10"/>
      <c r="CP19" s="41"/>
      <c r="CQ19" s="10"/>
      <c r="CR19" s="41"/>
      <c r="CS19" s="10"/>
      <c r="CT19" s="41"/>
      <c r="CU19" s="10"/>
      <c r="CV19" s="41"/>
      <c r="CW19" s="10"/>
      <c r="CX19" s="41"/>
      <c r="CY19" s="10"/>
      <c r="CZ19" s="41"/>
      <c r="DA19" s="94"/>
      <c r="DI19" s="8"/>
    </row>
    <row r="20" spans="2:113" x14ac:dyDescent="0.25">
      <c r="B20" s="28">
        <v>16</v>
      </c>
      <c r="C20" s="29">
        <v>64.599999999999994</v>
      </c>
      <c r="D20" s="107"/>
      <c r="E20" s="10"/>
      <c r="F20" s="41"/>
      <c r="G20" s="10"/>
      <c r="H20" s="41"/>
      <c r="I20" s="10"/>
      <c r="J20" s="140"/>
      <c r="K20" s="10"/>
      <c r="L20" s="41"/>
      <c r="M20" s="10"/>
      <c r="N20" s="41"/>
      <c r="O20" s="10"/>
      <c r="P20" s="41"/>
      <c r="Q20" s="10"/>
      <c r="R20" s="41"/>
      <c r="S20" s="10"/>
      <c r="T20" s="41"/>
      <c r="U20" s="10"/>
      <c r="V20" s="41"/>
      <c r="W20" s="10"/>
      <c r="X20" s="41"/>
      <c r="Y20" s="10"/>
      <c r="Z20" s="41"/>
      <c r="AA20" s="47"/>
      <c r="AB20" s="28">
        <v>52</v>
      </c>
      <c r="AC20" s="29">
        <v>64.5</v>
      </c>
      <c r="AD20" s="107"/>
      <c r="AE20" s="10"/>
      <c r="AF20" s="41"/>
      <c r="AG20" s="10"/>
      <c r="AH20" s="145"/>
      <c r="AI20" s="10"/>
      <c r="AJ20" s="140"/>
      <c r="AK20" s="10"/>
      <c r="AL20" s="41"/>
      <c r="AM20" s="10"/>
      <c r="AN20" s="41"/>
      <c r="AO20" s="10"/>
      <c r="AP20" s="41"/>
      <c r="AQ20" s="10"/>
      <c r="AR20" s="41"/>
      <c r="AS20" s="10"/>
      <c r="AT20" s="41"/>
      <c r="AU20" s="10"/>
      <c r="AV20" s="41"/>
      <c r="AW20" s="10"/>
      <c r="AX20" s="41"/>
      <c r="AY20" s="10"/>
      <c r="AZ20" s="41"/>
      <c r="BA20" s="47"/>
      <c r="BB20" s="28">
        <v>16</v>
      </c>
      <c r="BC20" s="29">
        <v>64.599999999999994</v>
      </c>
      <c r="BD20" s="107"/>
      <c r="BE20" s="10"/>
      <c r="BF20" s="41"/>
      <c r="BG20" s="10"/>
      <c r="BH20" s="41"/>
      <c r="BI20" s="10"/>
      <c r="BJ20" s="140"/>
      <c r="BK20" s="10"/>
      <c r="BL20" s="41"/>
      <c r="BM20" s="10"/>
      <c r="BN20" s="41"/>
      <c r="BO20" s="10"/>
      <c r="BP20" s="41"/>
      <c r="BQ20" s="10"/>
      <c r="BR20" s="41"/>
      <c r="BS20" s="10"/>
      <c r="BT20" s="41"/>
      <c r="BU20" s="10"/>
      <c r="BV20" s="41"/>
      <c r="BW20" s="10"/>
      <c r="BX20" s="41"/>
      <c r="BY20" s="10"/>
      <c r="BZ20" s="41"/>
      <c r="CA20" s="47"/>
      <c r="CB20" s="28">
        <v>52</v>
      </c>
      <c r="CC20" s="29">
        <v>64.599999999999994</v>
      </c>
      <c r="CD20" s="107"/>
      <c r="CE20" s="10"/>
      <c r="CF20" s="41"/>
      <c r="CG20" s="10"/>
      <c r="CH20" s="41"/>
      <c r="CI20" s="10"/>
      <c r="CJ20" s="140"/>
      <c r="CK20" s="10"/>
      <c r="CL20" s="41"/>
      <c r="CM20" s="10"/>
      <c r="CN20" s="41"/>
      <c r="CO20" s="10"/>
      <c r="CP20" s="41"/>
      <c r="CQ20" s="10"/>
      <c r="CR20" s="41"/>
      <c r="CS20" s="10"/>
      <c r="CT20" s="41"/>
      <c r="CU20" s="10"/>
      <c r="CV20" s="41"/>
      <c r="CW20" s="10"/>
      <c r="CX20" s="41"/>
      <c r="CY20" s="10"/>
      <c r="CZ20" s="41"/>
      <c r="DA20" s="94"/>
      <c r="DI20" s="8"/>
    </row>
    <row r="21" spans="2:113" x14ac:dyDescent="0.25">
      <c r="B21" s="28">
        <v>17</v>
      </c>
      <c r="C21" s="29">
        <v>64.7</v>
      </c>
      <c r="D21" s="144"/>
      <c r="E21" s="10"/>
      <c r="F21" s="145"/>
      <c r="G21" s="10"/>
      <c r="H21" s="145"/>
      <c r="I21" s="10"/>
      <c r="J21" s="140"/>
      <c r="K21" s="10"/>
      <c r="L21" s="41"/>
      <c r="M21" s="10"/>
      <c r="N21" s="41"/>
      <c r="O21" s="10"/>
      <c r="P21" s="41"/>
      <c r="Q21" s="10"/>
      <c r="R21" s="41"/>
      <c r="S21" s="10"/>
      <c r="T21" s="41"/>
      <c r="U21" s="10"/>
      <c r="V21" s="41"/>
      <c r="W21" s="10"/>
      <c r="X21" s="41"/>
      <c r="Y21" s="10"/>
      <c r="Z21" s="41"/>
      <c r="AA21" s="47"/>
      <c r="AB21" s="28">
        <v>53</v>
      </c>
      <c r="AC21" s="29">
        <v>64.599999999999994</v>
      </c>
      <c r="AD21" s="107"/>
      <c r="AE21" s="10"/>
      <c r="AF21" s="41"/>
      <c r="AG21" s="10"/>
      <c r="AH21" s="41"/>
      <c r="AI21" s="10"/>
      <c r="AJ21" s="140"/>
      <c r="AK21" s="10"/>
      <c r="AL21" s="41"/>
      <c r="AM21" s="10"/>
      <c r="AN21" s="41"/>
      <c r="AO21" s="10"/>
      <c r="AP21" s="41"/>
      <c r="AQ21" s="10"/>
      <c r="AR21" s="41"/>
      <c r="AS21" s="10"/>
      <c r="AT21" s="41"/>
      <c r="AU21" s="10"/>
      <c r="AV21" s="41"/>
      <c r="AW21" s="10"/>
      <c r="AX21" s="41"/>
      <c r="AY21" s="10"/>
      <c r="AZ21" s="41"/>
      <c r="BA21" s="47"/>
      <c r="BB21" s="28">
        <v>17</v>
      </c>
      <c r="BC21" s="29">
        <v>64.7</v>
      </c>
      <c r="BD21" s="107"/>
      <c r="BE21" s="10"/>
      <c r="BF21" s="41"/>
      <c r="BG21" s="10"/>
      <c r="BH21" s="41"/>
      <c r="BI21" s="10"/>
      <c r="BJ21" s="140"/>
      <c r="BK21" s="10"/>
      <c r="BL21" s="41"/>
      <c r="BM21" s="10"/>
      <c r="BN21" s="41"/>
      <c r="BO21" s="10"/>
      <c r="BP21" s="41"/>
      <c r="BQ21" s="10"/>
      <c r="BR21" s="41"/>
      <c r="BS21" s="10"/>
      <c r="BT21" s="41"/>
      <c r="BU21" s="10"/>
      <c r="BV21" s="41"/>
      <c r="BW21" s="10"/>
      <c r="BX21" s="41"/>
      <c r="BY21" s="10"/>
      <c r="BZ21" s="41"/>
      <c r="CA21" s="47"/>
      <c r="CB21" s="28">
        <v>53</v>
      </c>
      <c r="CC21" s="29">
        <v>64.7</v>
      </c>
      <c r="CD21" s="107"/>
      <c r="CE21" s="10"/>
      <c r="CF21" s="41"/>
      <c r="CG21" s="10"/>
      <c r="CH21" s="41"/>
      <c r="CI21" s="10"/>
      <c r="CJ21" s="140"/>
      <c r="CK21" s="10"/>
      <c r="CL21" s="41"/>
      <c r="CM21" s="10"/>
      <c r="CN21" s="41"/>
      <c r="CO21" s="10"/>
      <c r="CP21" s="41"/>
      <c r="CQ21" s="10"/>
      <c r="CR21" s="41"/>
      <c r="CS21" s="10"/>
      <c r="CT21" s="41"/>
      <c r="CU21" s="10"/>
      <c r="CV21" s="41"/>
      <c r="CW21" s="10"/>
      <c r="CX21" s="41"/>
      <c r="CY21" s="10"/>
      <c r="CZ21" s="41"/>
      <c r="DA21" s="94"/>
      <c r="DI21" s="8"/>
    </row>
    <row r="22" spans="2:113" x14ac:dyDescent="0.25">
      <c r="B22" s="28">
        <v>18</v>
      </c>
      <c r="C22" s="29">
        <v>32.700000000000003</v>
      </c>
      <c r="D22" s="107"/>
      <c r="E22" s="10"/>
      <c r="F22" s="41"/>
      <c r="G22" s="10"/>
      <c r="H22" s="41"/>
      <c r="I22" s="10"/>
      <c r="J22" s="140"/>
      <c r="K22" s="10"/>
      <c r="L22" s="41"/>
      <c r="M22" s="10"/>
      <c r="N22" s="41"/>
      <c r="O22" s="10"/>
      <c r="P22" s="41"/>
      <c r="Q22" s="10"/>
      <c r="R22" s="41"/>
      <c r="S22" s="10"/>
      <c r="T22" s="41"/>
      <c r="U22" s="10"/>
      <c r="V22" s="41"/>
      <c r="W22" s="10"/>
      <c r="X22" s="41"/>
      <c r="Y22" s="10"/>
      <c r="Z22" s="41"/>
      <c r="AA22" s="47"/>
      <c r="AB22" s="28">
        <v>54</v>
      </c>
      <c r="AC22" s="29">
        <v>32.700000000000003</v>
      </c>
      <c r="AD22" s="107"/>
      <c r="AE22" s="10"/>
      <c r="AF22" s="41"/>
      <c r="AG22" s="10"/>
      <c r="AH22" s="41"/>
      <c r="AI22" s="10"/>
      <c r="AJ22" s="140"/>
      <c r="AK22" s="10"/>
      <c r="AL22" s="41"/>
      <c r="AM22" s="10"/>
      <c r="AN22" s="41"/>
      <c r="AO22" s="10"/>
      <c r="AP22" s="41"/>
      <c r="AQ22" s="10"/>
      <c r="AR22" s="41"/>
      <c r="AS22" s="10"/>
      <c r="AT22" s="41"/>
      <c r="AU22" s="10"/>
      <c r="AV22" s="41"/>
      <c r="AW22" s="10"/>
      <c r="AX22" s="41"/>
      <c r="AY22" s="10"/>
      <c r="AZ22" s="41"/>
      <c r="BA22" s="47"/>
      <c r="BB22" s="28">
        <v>18</v>
      </c>
      <c r="BC22" s="29">
        <v>32.700000000000003</v>
      </c>
      <c r="BD22" s="107"/>
      <c r="BE22" s="10"/>
      <c r="BF22" s="41"/>
      <c r="BG22" s="10"/>
      <c r="BH22" s="41"/>
      <c r="BI22" s="10"/>
      <c r="BJ22" s="140"/>
      <c r="BK22" s="10"/>
      <c r="BL22" s="41"/>
      <c r="BM22" s="10"/>
      <c r="BN22" s="41"/>
      <c r="BO22" s="10"/>
      <c r="BP22" s="41"/>
      <c r="BQ22" s="10"/>
      <c r="BR22" s="41"/>
      <c r="BS22" s="10"/>
      <c r="BT22" s="41"/>
      <c r="BU22" s="10"/>
      <c r="BV22" s="41"/>
      <c r="BW22" s="10"/>
      <c r="BX22" s="41"/>
      <c r="BY22" s="10"/>
      <c r="BZ22" s="41"/>
      <c r="CA22" s="47"/>
      <c r="CB22" s="28">
        <v>54</v>
      </c>
      <c r="CC22" s="29">
        <v>32.700000000000003</v>
      </c>
      <c r="CD22" s="107"/>
      <c r="CE22" s="10"/>
      <c r="CF22" s="41"/>
      <c r="CG22" s="10"/>
      <c r="CH22" s="41"/>
      <c r="CI22" s="10"/>
      <c r="CJ22" s="140"/>
      <c r="CK22" s="10"/>
      <c r="CL22" s="41"/>
      <c r="CM22" s="10"/>
      <c r="CN22" s="41"/>
      <c r="CO22" s="10"/>
      <c r="CP22" s="41"/>
      <c r="CQ22" s="10"/>
      <c r="CR22" s="41"/>
      <c r="CS22" s="10"/>
      <c r="CT22" s="41"/>
      <c r="CU22" s="10"/>
      <c r="CV22" s="41"/>
      <c r="CW22" s="10"/>
      <c r="CX22" s="41"/>
      <c r="CY22" s="10"/>
      <c r="CZ22" s="41"/>
      <c r="DA22" s="94"/>
      <c r="DI22" s="8"/>
    </row>
    <row r="23" spans="2:113" x14ac:dyDescent="0.25">
      <c r="B23" s="28">
        <v>19</v>
      </c>
      <c r="C23" s="29">
        <v>49.5</v>
      </c>
      <c r="D23" s="107"/>
      <c r="E23" s="10"/>
      <c r="F23" s="41"/>
      <c r="G23" s="10"/>
      <c r="H23" s="41"/>
      <c r="I23" s="10"/>
      <c r="J23" s="140"/>
      <c r="K23" s="10"/>
      <c r="L23" s="41"/>
      <c r="M23" s="10"/>
      <c r="N23" s="41"/>
      <c r="O23" s="10"/>
      <c r="P23" s="41"/>
      <c r="Q23" s="10"/>
      <c r="R23" s="41"/>
      <c r="S23" s="10"/>
      <c r="T23" s="41"/>
      <c r="U23" s="10"/>
      <c r="V23" s="41"/>
      <c r="W23" s="10"/>
      <c r="X23" s="41"/>
      <c r="Y23" s="10"/>
      <c r="Z23" s="41"/>
      <c r="AA23" s="47"/>
      <c r="AB23" s="28">
        <v>55</v>
      </c>
      <c r="AC23" s="29">
        <v>49.6</v>
      </c>
      <c r="AD23" s="107"/>
      <c r="AE23" s="10"/>
      <c r="AF23" s="41"/>
      <c r="AG23" s="10"/>
      <c r="AH23" s="41"/>
      <c r="AI23" s="10"/>
      <c r="AJ23" s="140"/>
      <c r="AK23" s="10"/>
      <c r="AL23" s="41"/>
      <c r="AM23" s="10"/>
      <c r="AN23" s="41"/>
      <c r="AO23" s="10"/>
      <c r="AP23" s="41"/>
      <c r="AQ23" s="10"/>
      <c r="AR23" s="41"/>
      <c r="AS23" s="10"/>
      <c r="AT23" s="41"/>
      <c r="AU23" s="10"/>
      <c r="AV23" s="41"/>
      <c r="AW23" s="10"/>
      <c r="AX23" s="41"/>
      <c r="AY23" s="10"/>
      <c r="AZ23" s="41"/>
      <c r="BA23" s="47"/>
      <c r="BB23" s="28">
        <v>19</v>
      </c>
      <c r="BC23" s="29">
        <v>49.7</v>
      </c>
      <c r="BD23" s="107"/>
      <c r="BE23" s="10"/>
      <c r="BF23" s="41"/>
      <c r="BG23" s="10"/>
      <c r="BH23" s="41"/>
      <c r="BI23" s="10"/>
      <c r="BJ23" s="140"/>
      <c r="BK23" s="10"/>
      <c r="BL23" s="41"/>
      <c r="BM23" s="10"/>
      <c r="BN23" s="41"/>
      <c r="BO23" s="10"/>
      <c r="BP23" s="41"/>
      <c r="BQ23" s="10"/>
      <c r="BR23" s="41"/>
      <c r="BS23" s="10"/>
      <c r="BT23" s="41"/>
      <c r="BU23" s="10"/>
      <c r="BV23" s="41"/>
      <c r="BW23" s="10"/>
      <c r="BX23" s="41"/>
      <c r="BY23" s="10"/>
      <c r="BZ23" s="41"/>
      <c r="CA23" s="47"/>
      <c r="CB23" s="28">
        <v>55</v>
      </c>
      <c r="CC23" s="29">
        <v>49.5</v>
      </c>
      <c r="CD23" s="107"/>
      <c r="CE23" s="10"/>
      <c r="CF23" s="41"/>
      <c r="CG23" s="10"/>
      <c r="CH23" s="41"/>
      <c r="CI23" s="10"/>
      <c r="CJ23" s="140"/>
      <c r="CK23" s="10"/>
      <c r="CL23" s="41"/>
      <c r="CM23" s="10"/>
      <c r="CN23" s="41"/>
      <c r="CO23" s="10"/>
      <c r="CP23" s="41"/>
      <c r="CQ23" s="10"/>
      <c r="CR23" s="41"/>
      <c r="CS23" s="10"/>
      <c r="CT23" s="41"/>
      <c r="CU23" s="10"/>
      <c r="CV23" s="41"/>
      <c r="CW23" s="10"/>
      <c r="CX23" s="41"/>
      <c r="CY23" s="10"/>
      <c r="CZ23" s="41"/>
      <c r="DA23" s="94"/>
      <c r="DI23" s="8"/>
    </row>
    <row r="24" spans="2:113" x14ac:dyDescent="0.25">
      <c r="B24" s="28">
        <v>20</v>
      </c>
      <c r="C24" s="29">
        <v>64.599999999999994</v>
      </c>
      <c r="D24" s="107"/>
      <c r="E24" s="10"/>
      <c r="F24" s="41"/>
      <c r="G24" s="10"/>
      <c r="H24" s="41"/>
      <c r="I24" s="10"/>
      <c r="J24" s="140"/>
      <c r="K24" s="10"/>
      <c r="L24" s="41"/>
      <c r="M24" s="10"/>
      <c r="N24" s="41"/>
      <c r="O24" s="10"/>
      <c r="P24" s="41"/>
      <c r="Q24" s="10"/>
      <c r="R24" s="41"/>
      <c r="S24" s="10"/>
      <c r="T24" s="41"/>
      <c r="U24" s="10"/>
      <c r="V24" s="41"/>
      <c r="W24" s="10"/>
      <c r="X24" s="41"/>
      <c r="Y24" s="10"/>
      <c r="Z24" s="41"/>
      <c r="AA24" s="47"/>
      <c r="AB24" s="28">
        <v>56</v>
      </c>
      <c r="AC24" s="29">
        <v>64.5</v>
      </c>
      <c r="AD24" s="107"/>
      <c r="AE24" s="10"/>
      <c r="AF24" s="41"/>
      <c r="AG24" s="10"/>
      <c r="AH24" s="41"/>
      <c r="AI24" s="10"/>
      <c r="AJ24" s="140"/>
      <c r="AK24" s="10"/>
      <c r="AL24" s="41"/>
      <c r="AM24" s="10"/>
      <c r="AN24" s="41"/>
      <c r="AO24" s="10"/>
      <c r="AP24" s="41"/>
      <c r="AQ24" s="10"/>
      <c r="AR24" s="41"/>
      <c r="AS24" s="10"/>
      <c r="AT24" s="41"/>
      <c r="AU24" s="10"/>
      <c r="AV24" s="41"/>
      <c r="AW24" s="10"/>
      <c r="AX24" s="41"/>
      <c r="AY24" s="10"/>
      <c r="AZ24" s="41"/>
      <c r="BA24" s="47"/>
      <c r="BB24" s="28">
        <v>20</v>
      </c>
      <c r="BC24" s="29">
        <v>64.599999999999994</v>
      </c>
      <c r="BD24" s="107"/>
      <c r="BE24" s="10"/>
      <c r="BF24" s="41"/>
      <c r="BG24" s="10"/>
      <c r="BH24" s="41"/>
      <c r="BI24" s="10"/>
      <c r="BJ24" s="140"/>
      <c r="BK24" s="10"/>
      <c r="BL24" s="41"/>
      <c r="BM24" s="10"/>
      <c r="BN24" s="41"/>
      <c r="BO24" s="10"/>
      <c r="BP24" s="41"/>
      <c r="BQ24" s="10"/>
      <c r="BR24" s="41"/>
      <c r="BS24" s="10"/>
      <c r="BT24" s="41"/>
      <c r="BU24" s="10"/>
      <c r="BV24" s="41"/>
      <c r="BW24" s="10"/>
      <c r="BX24" s="41"/>
      <c r="BY24" s="10"/>
      <c r="BZ24" s="41"/>
      <c r="CA24" s="47"/>
      <c r="CB24" s="28">
        <v>56</v>
      </c>
      <c r="CC24" s="29">
        <v>64.599999999999994</v>
      </c>
      <c r="CD24" s="107"/>
      <c r="CE24" s="10"/>
      <c r="CF24" s="41"/>
      <c r="CG24" s="10"/>
      <c r="CH24" s="41"/>
      <c r="CI24" s="10"/>
      <c r="CJ24" s="140"/>
      <c r="CK24" s="10"/>
      <c r="CL24" s="41"/>
      <c r="CM24" s="10"/>
      <c r="CN24" s="41"/>
      <c r="CO24" s="10"/>
      <c r="CP24" s="41"/>
      <c r="CQ24" s="10"/>
      <c r="CR24" s="41"/>
      <c r="CS24" s="10"/>
      <c r="CT24" s="41"/>
      <c r="CU24" s="10"/>
      <c r="CV24" s="41"/>
      <c r="CW24" s="10"/>
      <c r="CX24" s="41"/>
      <c r="CY24" s="10"/>
      <c r="CZ24" s="41"/>
      <c r="DA24" s="94"/>
      <c r="DI24" s="8"/>
    </row>
    <row r="25" spans="2:113" x14ac:dyDescent="0.25">
      <c r="B25" s="28">
        <v>21</v>
      </c>
      <c r="C25" s="29">
        <v>64.7</v>
      </c>
      <c r="D25" s="107"/>
      <c r="E25" s="10"/>
      <c r="F25" s="41"/>
      <c r="G25" s="10"/>
      <c r="H25" s="41"/>
      <c r="I25" s="10"/>
      <c r="J25" s="140"/>
      <c r="K25" s="10"/>
      <c r="L25" s="41"/>
      <c r="M25" s="10"/>
      <c r="N25" s="41"/>
      <c r="O25" s="10"/>
      <c r="P25" s="41"/>
      <c r="Q25" s="10"/>
      <c r="R25" s="41"/>
      <c r="S25" s="10"/>
      <c r="T25" s="41"/>
      <c r="U25" s="10"/>
      <c r="V25" s="41"/>
      <c r="W25" s="10"/>
      <c r="X25" s="41"/>
      <c r="Y25" s="10"/>
      <c r="Z25" s="41"/>
      <c r="AA25" s="47"/>
      <c r="AB25" s="28">
        <v>57</v>
      </c>
      <c r="AC25" s="29">
        <v>64.599999999999994</v>
      </c>
      <c r="AD25" s="107"/>
      <c r="AE25" s="10"/>
      <c r="AF25" s="41"/>
      <c r="AG25" s="10"/>
      <c r="AH25" s="41"/>
      <c r="AI25" s="10"/>
      <c r="AJ25" s="140"/>
      <c r="AK25" s="10"/>
      <c r="AL25" s="41"/>
      <c r="AM25" s="10"/>
      <c r="AN25" s="41"/>
      <c r="AO25" s="10"/>
      <c r="AP25" s="41"/>
      <c r="AQ25" s="10"/>
      <c r="AR25" s="41"/>
      <c r="AS25" s="10"/>
      <c r="AT25" s="41"/>
      <c r="AU25" s="10"/>
      <c r="AV25" s="41"/>
      <c r="AW25" s="10"/>
      <c r="AX25" s="41"/>
      <c r="AY25" s="10"/>
      <c r="AZ25" s="41"/>
      <c r="BA25" s="47"/>
      <c r="BB25" s="28">
        <v>21</v>
      </c>
      <c r="BC25" s="29">
        <v>64.7</v>
      </c>
      <c r="BD25" s="107"/>
      <c r="BE25" s="10"/>
      <c r="BF25" s="41"/>
      <c r="BG25" s="10"/>
      <c r="BH25" s="41"/>
      <c r="BI25" s="10"/>
      <c r="BJ25" s="140"/>
      <c r="BK25" s="10"/>
      <c r="BL25" s="41"/>
      <c r="BM25" s="10"/>
      <c r="BN25" s="41"/>
      <c r="BO25" s="10"/>
      <c r="BP25" s="41"/>
      <c r="BQ25" s="10"/>
      <c r="BR25" s="41"/>
      <c r="BS25" s="10"/>
      <c r="BT25" s="41"/>
      <c r="BU25" s="10"/>
      <c r="BV25" s="41"/>
      <c r="BW25" s="10"/>
      <c r="BX25" s="41"/>
      <c r="BY25" s="10"/>
      <c r="BZ25" s="41"/>
      <c r="CA25" s="47"/>
      <c r="CB25" s="28">
        <v>57</v>
      </c>
      <c r="CC25" s="29">
        <v>64.7</v>
      </c>
      <c r="CD25" s="107"/>
      <c r="CE25" s="10"/>
      <c r="CF25" s="41"/>
      <c r="CG25" s="10"/>
      <c r="CH25" s="41"/>
      <c r="CI25" s="10"/>
      <c r="CJ25" s="140"/>
      <c r="CK25" s="10"/>
      <c r="CL25" s="41"/>
      <c r="CM25" s="10"/>
      <c r="CN25" s="41"/>
      <c r="CO25" s="10"/>
      <c r="CP25" s="41"/>
      <c r="CQ25" s="10"/>
      <c r="CR25" s="41"/>
      <c r="CS25" s="10"/>
      <c r="CT25" s="41"/>
      <c r="CU25" s="10"/>
      <c r="CV25" s="41"/>
      <c r="CW25" s="10"/>
      <c r="CX25" s="41"/>
      <c r="CY25" s="10"/>
      <c r="CZ25" s="41"/>
      <c r="DA25" s="94"/>
      <c r="DI25" s="8"/>
    </row>
    <row r="26" spans="2:113" x14ac:dyDescent="0.25">
      <c r="B26" s="28">
        <v>22</v>
      </c>
      <c r="C26" s="29">
        <v>32.700000000000003</v>
      </c>
      <c r="D26" s="107"/>
      <c r="E26" s="10"/>
      <c r="F26" s="41"/>
      <c r="G26" s="10"/>
      <c r="H26" s="41"/>
      <c r="I26" s="10"/>
      <c r="J26" s="140"/>
      <c r="K26" s="10"/>
      <c r="L26" s="41"/>
      <c r="M26" s="10"/>
      <c r="N26" s="41"/>
      <c r="O26" s="10"/>
      <c r="P26" s="41"/>
      <c r="Q26" s="10"/>
      <c r="R26" s="41"/>
      <c r="S26" s="10"/>
      <c r="T26" s="41"/>
      <c r="U26" s="10"/>
      <c r="V26" s="41"/>
      <c r="W26" s="10"/>
      <c r="X26" s="41"/>
      <c r="Y26" s="10"/>
      <c r="Z26" s="41"/>
      <c r="AA26" s="47"/>
      <c r="AB26" s="28">
        <v>58</v>
      </c>
      <c r="AC26" s="29">
        <v>32.700000000000003</v>
      </c>
      <c r="AD26" s="107"/>
      <c r="AE26" s="10"/>
      <c r="AF26" s="41"/>
      <c r="AG26" s="10"/>
      <c r="AH26" s="41"/>
      <c r="AI26" s="10"/>
      <c r="AJ26" s="140"/>
      <c r="AK26" s="10"/>
      <c r="AL26" s="41"/>
      <c r="AM26" s="10"/>
      <c r="AN26" s="41"/>
      <c r="AO26" s="10"/>
      <c r="AP26" s="41"/>
      <c r="AQ26" s="10"/>
      <c r="AR26" s="41"/>
      <c r="AS26" s="10"/>
      <c r="AT26" s="41"/>
      <c r="AU26" s="10"/>
      <c r="AV26" s="41"/>
      <c r="AW26" s="10"/>
      <c r="AX26" s="41"/>
      <c r="AY26" s="10"/>
      <c r="AZ26" s="41"/>
      <c r="BA26" s="47"/>
      <c r="BB26" s="28">
        <v>22</v>
      </c>
      <c r="BC26" s="29">
        <v>32.700000000000003</v>
      </c>
      <c r="BD26" s="107"/>
      <c r="BE26" s="10"/>
      <c r="BF26" s="41"/>
      <c r="BG26" s="10"/>
      <c r="BH26" s="41"/>
      <c r="BI26" s="10"/>
      <c r="BJ26" s="140"/>
      <c r="BK26" s="10"/>
      <c r="BL26" s="41"/>
      <c r="BM26" s="10"/>
      <c r="BN26" s="41"/>
      <c r="BO26" s="10"/>
      <c r="BP26" s="41"/>
      <c r="BQ26" s="10"/>
      <c r="BR26" s="41"/>
      <c r="BS26" s="10"/>
      <c r="BT26" s="41"/>
      <c r="BU26" s="10"/>
      <c r="BV26" s="41"/>
      <c r="BW26" s="10"/>
      <c r="BX26" s="41"/>
      <c r="BY26" s="10"/>
      <c r="BZ26" s="41"/>
      <c r="CA26" s="47"/>
      <c r="CB26" s="28">
        <v>58</v>
      </c>
      <c r="CC26" s="29">
        <v>32.700000000000003</v>
      </c>
      <c r="CD26" s="107"/>
      <c r="CE26" s="10"/>
      <c r="CF26" s="41"/>
      <c r="CG26" s="10"/>
      <c r="CH26" s="41"/>
      <c r="CI26" s="10"/>
      <c r="CJ26" s="140"/>
      <c r="CK26" s="10"/>
      <c r="CL26" s="41"/>
      <c r="CM26" s="10"/>
      <c r="CN26" s="41"/>
      <c r="CO26" s="10"/>
      <c r="CP26" s="41"/>
      <c r="CQ26" s="10"/>
      <c r="CR26" s="41"/>
      <c r="CS26" s="10"/>
      <c r="CT26" s="41"/>
      <c r="CU26" s="10"/>
      <c r="CV26" s="41"/>
      <c r="CW26" s="10"/>
      <c r="CX26" s="41"/>
      <c r="CY26" s="10"/>
      <c r="CZ26" s="41"/>
      <c r="DA26" s="94"/>
      <c r="DI26" s="8"/>
    </row>
    <row r="27" spans="2:113" x14ac:dyDescent="0.25">
      <c r="B27" s="28">
        <v>23</v>
      </c>
      <c r="C27" s="29">
        <v>49.5</v>
      </c>
      <c r="D27" s="107"/>
      <c r="E27" s="10"/>
      <c r="F27" s="41"/>
      <c r="G27" s="10"/>
      <c r="H27" s="41"/>
      <c r="I27" s="10"/>
      <c r="J27" s="140"/>
      <c r="K27" s="10"/>
      <c r="L27" s="41"/>
      <c r="M27" s="10"/>
      <c r="N27" s="41"/>
      <c r="O27" s="10"/>
      <c r="P27" s="41"/>
      <c r="Q27" s="10"/>
      <c r="R27" s="41"/>
      <c r="S27" s="10"/>
      <c r="T27" s="41"/>
      <c r="U27" s="10"/>
      <c r="V27" s="41"/>
      <c r="W27" s="10"/>
      <c r="X27" s="41"/>
      <c r="Y27" s="10"/>
      <c r="Z27" s="41"/>
      <c r="AA27" s="47"/>
      <c r="AB27" s="28">
        <v>59</v>
      </c>
      <c r="AC27" s="29">
        <v>49.6</v>
      </c>
      <c r="AD27" s="107"/>
      <c r="AE27" s="10"/>
      <c r="AF27" s="41"/>
      <c r="AG27" s="10"/>
      <c r="AH27" s="41"/>
      <c r="AI27" s="10"/>
      <c r="AJ27" s="140"/>
      <c r="AK27" s="10"/>
      <c r="AL27" s="41"/>
      <c r="AM27" s="10"/>
      <c r="AN27" s="41"/>
      <c r="AO27" s="10"/>
      <c r="AP27" s="41"/>
      <c r="AQ27" s="10"/>
      <c r="AR27" s="41"/>
      <c r="AS27" s="10"/>
      <c r="AT27" s="41"/>
      <c r="AU27" s="10"/>
      <c r="AV27" s="41"/>
      <c r="AW27" s="10"/>
      <c r="AX27" s="41"/>
      <c r="AY27" s="10"/>
      <c r="AZ27" s="41"/>
      <c r="BA27" s="47"/>
      <c r="BB27" s="28">
        <v>23</v>
      </c>
      <c r="BC27" s="29">
        <v>49.7</v>
      </c>
      <c r="BD27" s="144"/>
      <c r="BE27" s="10"/>
      <c r="BF27" s="131"/>
      <c r="BG27" s="10"/>
      <c r="BH27" s="131"/>
      <c r="BI27" s="10"/>
      <c r="BJ27" s="140"/>
      <c r="BK27" s="10"/>
      <c r="BL27" s="41"/>
      <c r="BM27" s="10"/>
      <c r="BN27" s="41"/>
      <c r="BO27" s="10"/>
      <c r="BP27" s="41"/>
      <c r="BQ27" s="10"/>
      <c r="BR27" s="41"/>
      <c r="BS27" s="10"/>
      <c r="BT27" s="41"/>
      <c r="BU27" s="10"/>
      <c r="BV27" s="41"/>
      <c r="BW27" s="10"/>
      <c r="BX27" s="41"/>
      <c r="BY27" s="10"/>
      <c r="BZ27" s="41"/>
      <c r="CA27" s="47"/>
      <c r="CB27" s="28">
        <v>59</v>
      </c>
      <c r="CC27" s="29">
        <v>49.5</v>
      </c>
      <c r="CD27" s="107"/>
      <c r="CE27" s="10"/>
      <c r="CF27" s="41"/>
      <c r="CG27" s="10"/>
      <c r="CH27" s="41"/>
      <c r="CI27" s="10"/>
      <c r="CJ27" s="140"/>
      <c r="CK27" s="10"/>
      <c r="CL27" s="41"/>
      <c r="CM27" s="10"/>
      <c r="CN27" s="41"/>
      <c r="CO27" s="10"/>
      <c r="CP27" s="41"/>
      <c r="CQ27" s="10"/>
      <c r="CR27" s="41"/>
      <c r="CS27" s="10"/>
      <c r="CT27" s="41"/>
      <c r="CU27" s="10"/>
      <c r="CV27" s="41"/>
      <c r="CW27" s="10"/>
      <c r="CX27" s="41"/>
      <c r="CY27" s="10"/>
      <c r="CZ27" s="41"/>
      <c r="DA27" s="94"/>
      <c r="DI27" s="8"/>
    </row>
    <row r="28" spans="2:113" x14ac:dyDescent="0.25">
      <c r="B28" s="28">
        <v>24</v>
      </c>
      <c r="C28" s="29">
        <v>64.599999999999994</v>
      </c>
      <c r="D28" s="107"/>
      <c r="E28" s="10"/>
      <c r="F28" s="41"/>
      <c r="G28" s="10"/>
      <c r="H28" s="41"/>
      <c r="I28" s="10"/>
      <c r="J28" s="140"/>
      <c r="K28" s="10"/>
      <c r="L28" s="41"/>
      <c r="M28" s="10"/>
      <c r="N28" s="41"/>
      <c r="O28" s="10"/>
      <c r="P28" s="41"/>
      <c r="Q28" s="10"/>
      <c r="R28" s="41"/>
      <c r="S28" s="10"/>
      <c r="T28" s="41"/>
      <c r="U28" s="10"/>
      <c r="V28" s="41"/>
      <c r="W28" s="10"/>
      <c r="X28" s="41"/>
      <c r="Y28" s="10"/>
      <c r="Z28" s="41"/>
      <c r="AA28" s="47"/>
      <c r="AB28" s="28">
        <v>60</v>
      </c>
      <c r="AC28" s="29">
        <v>64.5</v>
      </c>
      <c r="AD28" s="107"/>
      <c r="AE28" s="10"/>
      <c r="AF28" s="41"/>
      <c r="AG28" s="10"/>
      <c r="AH28" s="41"/>
      <c r="AI28" s="10"/>
      <c r="AJ28" s="140"/>
      <c r="AK28" s="10"/>
      <c r="AL28" s="41"/>
      <c r="AM28" s="10"/>
      <c r="AN28" s="41"/>
      <c r="AO28" s="10"/>
      <c r="AP28" s="41"/>
      <c r="AQ28" s="10"/>
      <c r="AR28" s="41"/>
      <c r="AS28" s="10"/>
      <c r="AT28" s="41"/>
      <c r="AU28" s="10"/>
      <c r="AV28" s="41"/>
      <c r="AW28" s="10"/>
      <c r="AX28" s="41"/>
      <c r="AY28" s="10"/>
      <c r="AZ28" s="41"/>
      <c r="BA28" s="47"/>
      <c r="BB28" s="28">
        <v>24</v>
      </c>
      <c r="BC28" s="29">
        <v>64.599999999999994</v>
      </c>
      <c r="BD28" s="107"/>
      <c r="BE28" s="10"/>
      <c r="BF28" s="41"/>
      <c r="BG28" s="10"/>
      <c r="BH28" s="41"/>
      <c r="BI28" s="10"/>
      <c r="BJ28" s="140"/>
      <c r="BK28" s="10"/>
      <c r="BL28" s="41"/>
      <c r="BM28" s="10"/>
      <c r="BN28" s="41"/>
      <c r="BO28" s="10"/>
      <c r="BP28" s="41"/>
      <c r="BQ28" s="10"/>
      <c r="BR28" s="41"/>
      <c r="BS28" s="10"/>
      <c r="BT28" s="41"/>
      <c r="BU28" s="10"/>
      <c r="BV28" s="41"/>
      <c r="BW28" s="10"/>
      <c r="BX28" s="41"/>
      <c r="BY28" s="10"/>
      <c r="BZ28" s="41"/>
      <c r="CA28" s="47"/>
      <c r="CB28" s="28">
        <v>60</v>
      </c>
      <c r="CC28" s="29">
        <v>64.599999999999994</v>
      </c>
      <c r="CD28" s="107"/>
      <c r="CE28" s="10"/>
      <c r="CF28" s="41"/>
      <c r="CG28" s="10"/>
      <c r="CH28" s="41"/>
      <c r="CI28" s="10"/>
      <c r="CJ28" s="140"/>
      <c r="CK28" s="10"/>
      <c r="CL28" s="41"/>
      <c r="CM28" s="10"/>
      <c r="CN28" s="41"/>
      <c r="CO28" s="10"/>
      <c r="CP28" s="41"/>
      <c r="CQ28" s="10"/>
      <c r="CR28" s="41"/>
      <c r="CS28" s="10"/>
      <c r="CT28" s="41"/>
      <c r="CU28" s="10"/>
      <c r="CV28" s="41"/>
      <c r="CW28" s="10"/>
      <c r="CX28" s="41"/>
      <c r="CY28" s="10"/>
      <c r="CZ28" s="41"/>
      <c r="DA28" s="94"/>
    </row>
    <row r="29" spans="2:113" x14ac:dyDescent="0.25">
      <c r="B29" s="28">
        <v>25</v>
      </c>
      <c r="C29" s="29">
        <v>64.7</v>
      </c>
      <c r="D29" s="107"/>
      <c r="E29" s="10"/>
      <c r="F29" s="41"/>
      <c r="G29" s="10"/>
      <c r="H29" s="41"/>
      <c r="I29" s="10"/>
      <c r="J29" s="140"/>
      <c r="K29" s="10"/>
      <c r="L29" s="41"/>
      <c r="M29" s="10"/>
      <c r="N29" s="41"/>
      <c r="O29" s="10"/>
      <c r="P29" s="41"/>
      <c r="Q29" s="10"/>
      <c r="R29" s="41"/>
      <c r="S29" s="10"/>
      <c r="T29" s="41"/>
      <c r="U29" s="10"/>
      <c r="V29" s="41"/>
      <c r="W29" s="10"/>
      <c r="X29" s="41"/>
      <c r="Y29" s="10"/>
      <c r="Z29" s="41"/>
      <c r="AA29" s="47"/>
      <c r="AB29" s="28">
        <v>61</v>
      </c>
      <c r="AC29" s="29">
        <v>64.599999999999994</v>
      </c>
      <c r="AD29" s="107"/>
      <c r="AE29" s="10"/>
      <c r="AF29" s="41"/>
      <c r="AG29" s="10"/>
      <c r="AH29" s="41"/>
      <c r="AI29" s="10"/>
      <c r="AJ29" s="140"/>
      <c r="AK29" s="10"/>
      <c r="AL29" s="41"/>
      <c r="AM29" s="10"/>
      <c r="AN29" s="41"/>
      <c r="AO29" s="10"/>
      <c r="AP29" s="41"/>
      <c r="AQ29" s="10"/>
      <c r="AR29" s="41"/>
      <c r="AS29" s="10"/>
      <c r="AT29" s="41"/>
      <c r="AU29" s="10"/>
      <c r="AV29" s="41"/>
      <c r="AW29" s="10"/>
      <c r="AX29" s="41"/>
      <c r="AY29" s="10"/>
      <c r="AZ29" s="41"/>
      <c r="BA29" s="47"/>
      <c r="BB29" s="28">
        <v>25</v>
      </c>
      <c r="BC29" s="29">
        <v>64.7</v>
      </c>
      <c r="BD29" s="107"/>
      <c r="BE29" s="10"/>
      <c r="BF29" s="41"/>
      <c r="BG29" s="10"/>
      <c r="BH29" s="41"/>
      <c r="BI29" s="10"/>
      <c r="BJ29" s="140"/>
      <c r="BK29" s="10"/>
      <c r="BL29" s="41"/>
      <c r="BM29" s="10"/>
      <c r="BN29" s="41"/>
      <c r="BO29" s="10"/>
      <c r="BP29" s="41"/>
      <c r="BQ29" s="10"/>
      <c r="BR29" s="41"/>
      <c r="BS29" s="10"/>
      <c r="BT29" s="41"/>
      <c r="BU29" s="10"/>
      <c r="BV29" s="41"/>
      <c r="BW29" s="10"/>
      <c r="BX29" s="41"/>
      <c r="BY29" s="10"/>
      <c r="BZ29" s="41"/>
      <c r="CA29" s="47"/>
      <c r="CB29" s="28">
        <v>61</v>
      </c>
      <c r="CC29" s="29">
        <v>64.7</v>
      </c>
      <c r="CD29" s="107"/>
      <c r="CE29" s="10"/>
      <c r="CF29" s="41"/>
      <c r="CG29" s="10"/>
      <c r="CH29" s="41"/>
      <c r="CI29" s="10"/>
      <c r="CJ29" s="140"/>
      <c r="CK29" s="10"/>
      <c r="CL29" s="41"/>
      <c r="CM29" s="10"/>
      <c r="CN29" s="41"/>
      <c r="CO29" s="10"/>
      <c r="CP29" s="41"/>
      <c r="CQ29" s="10"/>
      <c r="CR29" s="41"/>
      <c r="CS29" s="10"/>
      <c r="CT29" s="41"/>
      <c r="CU29" s="10"/>
      <c r="CV29" s="41"/>
      <c r="CW29" s="10"/>
      <c r="CX29" s="41"/>
      <c r="CY29" s="10"/>
      <c r="CZ29" s="41"/>
      <c r="DA29" s="94"/>
    </row>
    <row r="30" spans="2:113" x14ac:dyDescent="0.25">
      <c r="B30" s="28">
        <v>26</v>
      </c>
      <c r="C30" s="29">
        <v>32.700000000000003</v>
      </c>
      <c r="D30" s="107"/>
      <c r="E30" s="10"/>
      <c r="F30" s="41"/>
      <c r="G30" s="10"/>
      <c r="H30" s="41"/>
      <c r="I30" s="10"/>
      <c r="J30" s="140"/>
      <c r="K30" s="10"/>
      <c r="L30" s="41"/>
      <c r="M30" s="10"/>
      <c r="N30" s="41"/>
      <c r="O30" s="10"/>
      <c r="P30" s="41"/>
      <c r="Q30" s="10"/>
      <c r="R30" s="41"/>
      <c r="S30" s="10"/>
      <c r="T30" s="41"/>
      <c r="U30" s="10"/>
      <c r="V30" s="41"/>
      <c r="W30" s="10"/>
      <c r="X30" s="41"/>
      <c r="Y30" s="10"/>
      <c r="Z30" s="41"/>
      <c r="AA30" s="47"/>
      <c r="AB30" s="28">
        <v>62</v>
      </c>
      <c r="AC30" s="29">
        <v>32.700000000000003</v>
      </c>
      <c r="AD30" s="107"/>
      <c r="AE30" s="10"/>
      <c r="AF30" s="41"/>
      <c r="AG30" s="10"/>
      <c r="AH30" s="41"/>
      <c r="AI30" s="10"/>
      <c r="AJ30" s="140"/>
      <c r="AK30" s="10"/>
      <c r="AL30" s="41"/>
      <c r="AM30" s="10"/>
      <c r="AN30" s="41"/>
      <c r="AO30" s="10"/>
      <c r="AP30" s="41"/>
      <c r="AQ30" s="10"/>
      <c r="AR30" s="41"/>
      <c r="AS30" s="10"/>
      <c r="AT30" s="41"/>
      <c r="AU30" s="10"/>
      <c r="AV30" s="41"/>
      <c r="AW30" s="10"/>
      <c r="AX30" s="41"/>
      <c r="AY30" s="10"/>
      <c r="AZ30" s="41"/>
      <c r="BA30" s="47"/>
      <c r="BB30" s="28">
        <v>26</v>
      </c>
      <c r="BC30" s="29">
        <v>32.700000000000003</v>
      </c>
      <c r="BD30" s="107"/>
      <c r="BE30" s="10"/>
      <c r="BF30" s="41"/>
      <c r="BG30" s="105"/>
      <c r="BH30" s="107"/>
      <c r="BI30" s="10"/>
      <c r="BJ30" s="140"/>
      <c r="BK30" s="10"/>
      <c r="BL30" s="41"/>
      <c r="BM30" s="10"/>
      <c r="BN30" s="41"/>
      <c r="BO30" s="10"/>
      <c r="BP30" s="41"/>
      <c r="BQ30" s="10"/>
      <c r="BR30" s="41"/>
      <c r="BS30" s="10"/>
      <c r="BT30" s="41"/>
      <c r="BU30" s="10"/>
      <c r="BV30" s="41"/>
      <c r="BW30" s="10"/>
      <c r="BX30" s="41"/>
      <c r="BY30" s="10"/>
      <c r="BZ30" s="41"/>
      <c r="CA30" s="47"/>
      <c r="CB30" s="28">
        <v>62</v>
      </c>
      <c r="CC30" s="29">
        <v>32.700000000000003</v>
      </c>
      <c r="CD30" s="107"/>
      <c r="CE30" s="10"/>
      <c r="CF30" s="41"/>
      <c r="CG30" s="10"/>
      <c r="CH30" s="41"/>
      <c r="CI30" s="10"/>
      <c r="CJ30" s="140"/>
      <c r="CK30" s="10"/>
      <c r="CL30" s="41"/>
      <c r="CM30" s="10"/>
      <c r="CN30" s="41"/>
      <c r="CO30" s="10"/>
      <c r="CP30" s="41"/>
      <c r="CQ30" s="10"/>
      <c r="CR30" s="41"/>
      <c r="CS30" s="10"/>
      <c r="CT30" s="41"/>
      <c r="CU30" s="10"/>
      <c r="CV30" s="41"/>
      <c r="CW30" s="10"/>
      <c r="CX30" s="41"/>
      <c r="CY30" s="10"/>
      <c r="CZ30" s="41"/>
      <c r="DA30" s="94"/>
    </row>
    <row r="31" spans="2:113" x14ac:dyDescent="0.25">
      <c r="B31" s="28">
        <v>27</v>
      </c>
      <c r="C31" s="29">
        <v>49.5</v>
      </c>
      <c r="D31" s="107"/>
      <c r="E31" s="10"/>
      <c r="F31" s="41"/>
      <c r="G31" s="10"/>
      <c r="H31" s="41"/>
      <c r="I31" s="10"/>
      <c r="J31" s="140"/>
      <c r="K31" s="10"/>
      <c r="L31" s="41"/>
      <c r="M31" s="10"/>
      <c r="N31" s="41"/>
      <c r="O31" s="10"/>
      <c r="P31" s="41"/>
      <c r="Q31" s="10"/>
      <c r="R31" s="41"/>
      <c r="S31" s="10"/>
      <c r="T31" s="41"/>
      <c r="U31" s="10"/>
      <c r="V31" s="41"/>
      <c r="W31" s="10"/>
      <c r="X31" s="41"/>
      <c r="Y31" s="10"/>
      <c r="Z31" s="41"/>
      <c r="AA31" s="47"/>
      <c r="AB31" s="28">
        <v>63</v>
      </c>
      <c r="AC31" s="29">
        <v>49.6</v>
      </c>
      <c r="AD31" s="107"/>
      <c r="AE31" s="10"/>
      <c r="AF31" s="41"/>
      <c r="AG31" s="10"/>
      <c r="AH31" s="41"/>
      <c r="AI31" s="10"/>
      <c r="AJ31" s="140"/>
      <c r="AK31" s="10"/>
      <c r="AL31" s="41"/>
      <c r="AM31" s="10"/>
      <c r="AN31" s="41"/>
      <c r="AO31" s="10"/>
      <c r="AP31" s="41"/>
      <c r="AQ31" s="10"/>
      <c r="AR31" s="41"/>
      <c r="AS31" s="10"/>
      <c r="AT31" s="41"/>
      <c r="AU31" s="10"/>
      <c r="AV31" s="41"/>
      <c r="AW31" s="10"/>
      <c r="AX31" s="41"/>
      <c r="AY31" s="10"/>
      <c r="AZ31" s="41"/>
      <c r="BA31" s="47"/>
      <c r="BB31" s="28">
        <v>27</v>
      </c>
      <c r="BC31" s="29">
        <v>49.7</v>
      </c>
      <c r="BD31" s="107"/>
      <c r="BE31" s="10"/>
      <c r="BF31" s="41"/>
      <c r="BG31" s="10"/>
      <c r="BH31" s="41"/>
      <c r="BI31" s="10"/>
      <c r="BJ31" s="140"/>
      <c r="BK31" s="10"/>
      <c r="BL31" s="41"/>
      <c r="BM31" s="10"/>
      <c r="BN31" s="41"/>
      <c r="BO31" s="10"/>
      <c r="BP31" s="41"/>
      <c r="BQ31" s="10"/>
      <c r="BR31" s="41"/>
      <c r="BS31" s="10"/>
      <c r="BT31" s="41"/>
      <c r="BU31" s="10"/>
      <c r="BV31" s="41"/>
      <c r="BW31" s="10"/>
      <c r="BX31" s="41"/>
      <c r="BY31" s="10"/>
      <c r="BZ31" s="41"/>
      <c r="CA31" s="47"/>
      <c r="CB31" s="28">
        <v>63</v>
      </c>
      <c r="CC31" s="29">
        <v>49.5</v>
      </c>
      <c r="CD31" s="107"/>
      <c r="CE31" s="10"/>
      <c r="CF31" s="41"/>
      <c r="CG31" s="10"/>
      <c r="CH31" s="41"/>
      <c r="CI31" s="10"/>
      <c r="CJ31" s="140"/>
      <c r="CK31" s="10"/>
      <c r="CL31" s="41"/>
      <c r="CM31" s="10"/>
      <c r="CN31" s="41"/>
      <c r="CO31" s="10"/>
      <c r="CP31" s="41"/>
      <c r="CQ31" s="10"/>
      <c r="CR31" s="41"/>
      <c r="CS31" s="10"/>
      <c r="CT31" s="41"/>
      <c r="CU31" s="10"/>
      <c r="CV31" s="41"/>
      <c r="CW31" s="10"/>
      <c r="CX31" s="41"/>
      <c r="CY31" s="10"/>
      <c r="CZ31" s="41"/>
      <c r="DA31" s="94"/>
    </row>
    <row r="32" spans="2:113" x14ac:dyDescent="0.25">
      <c r="B32" s="28">
        <v>28</v>
      </c>
      <c r="C32" s="29">
        <v>64.599999999999994</v>
      </c>
      <c r="D32" s="109"/>
      <c r="E32" s="10"/>
      <c r="F32" s="131"/>
      <c r="G32" s="10"/>
      <c r="H32" s="131"/>
      <c r="I32" s="10"/>
      <c r="J32" s="140"/>
      <c r="K32" s="10"/>
      <c r="L32" s="41"/>
      <c r="M32" s="10"/>
      <c r="N32" s="41"/>
      <c r="O32" s="10"/>
      <c r="P32" s="41"/>
      <c r="Q32" s="10"/>
      <c r="R32" s="41"/>
      <c r="S32" s="10"/>
      <c r="T32" s="41"/>
      <c r="U32" s="10"/>
      <c r="V32" s="41"/>
      <c r="W32" s="10"/>
      <c r="X32" s="41"/>
      <c r="Y32" s="10"/>
      <c r="Z32" s="41"/>
      <c r="AA32" s="47"/>
      <c r="AB32" s="28">
        <v>64</v>
      </c>
      <c r="AC32" s="29">
        <v>64.5</v>
      </c>
      <c r="AD32" s="107"/>
      <c r="AE32" s="10"/>
      <c r="AF32" s="41"/>
      <c r="AG32" s="10"/>
      <c r="AH32" s="41"/>
      <c r="AI32" s="10"/>
      <c r="AJ32" s="140"/>
      <c r="AK32" s="10"/>
      <c r="AL32" s="41"/>
      <c r="AM32" s="10"/>
      <c r="AN32" s="41"/>
      <c r="AO32" s="10"/>
      <c r="AP32" s="41"/>
      <c r="AQ32" s="10"/>
      <c r="AR32" s="41"/>
      <c r="AS32" s="10"/>
      <c r="AT32" s="41"/>
      <c r="AU32" s="10"/>
      <c r="AV32" s="41"/>
      <c r="AW32" s="10"/>
      <c r="AX32" s="41"/>
      <c r="AY32" s="10"/>
      <c r="AZ32" s="41"/>
      <c r="BA32" s="47"/>
      <c r="BB32" s="28">
        <v>28</v>
      </c>
      <c r="BC32" s="29">
        <v>64.599999999999994</v>
      </c>
      <c r="BD32" s="107"/>
      <c r="BE32" s="10"/>
      <c r="BF32" s="41"/>
      <c r="BG32" s="10"/>
      <c r="BH32" s="41"/>
      <c r="BI32" s="10"/>
      <c r="BJ32" s="140"/>
      <c r="BK32" s="10"/>
      <c r="BL32" s="41"/>
      <c r="BM32" s="10"/>
      <c r="BN32" s="41"/>
      <c r="BO32" s="10"/>
      <c r="BP32" s="41"/>
      <c r="BQ32" s="10"/>
      <c r="BR32" s="41"/>
      <c r="BS32" s="10"/>
      <c r="BT32" s="41"/>
      <c r="BU32" s="10"/>
      <c r="BV32" s="41"/>
      <c r="BW32" s="10"/>
      <c r="BX32" s="41"/>
      <c r="BY32" s="10"/>
      <c r="BZ32" s="41"/>
      <c r="CA32" s="47"/>
      <c r="CB32" s="28">
        <v>64</v>
      </c>
      <c r="CC32" s="29">
        <v>64.599999999999994</v>
      </c>
      <c r="CD32" s="107"/>
      <c r="CE32" s="10"/>
      <c r="CF32" s="41"/>
      <c r="CG32" s="10"/>
      <c r="CH32" s="41"/>
      <c r="CI32" s="10"/>
      <c r="CJ32" s="140"/>
      <c r="CK32" s="10"/>
      <c r="CL32" s="41"/>
      <c r="CM32" s="10"/>
      <c r="CN32" s="41"/>
      <c r="CO32" s="10"/>
      <c r="CP32" s="41"/>
      <c r="CQ32" s="10"/>
      <c r="CR32" s="41"/>
      <c r="CS32" s="10"/>
      <c r="CT32" s="41"/>
      <c r="CU32" s="10"/>
      <c r="CV32" s="41"/>
      <c r="CW32" s="10"/>
      <c r="CX32" s="41"/>
      <c r="CY32" s="10"/>
      <c r="CZ32" s="41"/>
      <c r="DA32" s="94"/>
    </row>
    <row r="33" spans="2:105" x14ac:dyDescent="0.25">
      <c r="B33" s="28">
        <v>29</v>
      </c>
      <c r="C33" s="29">
        <v>64.7</v>
      </c>
      <c r="D33" s="107"/>
      <c r="E33" s="10"/>
      <c r="F33" s="41"/>
      <c r="G33" s="10"/>
      <c r="H33" s="41"/>
      <c r="I33" s="10"/>
      <c r="J33" s="140"/>
      <c r="K33" s="10"/>
      <c r="L33" s="41"/>
      <c r="M33" s="10"/>
      <c r="N33" s="41"/>
      <c r="O33" s="10"/>
      <c r="P33" s="41"/>
      <c r="Q33" s="10"/>
      <c r="R33" s="41"/>
      <c r="S33" s="10"/>
      <c r="T33" s="41"/>
      <c r="U33" s="10"/>
      <c r="V33" s="41"/>
      <c r="W33" s="10"/>
      <c r="X33" s="41"/>
      <c r="Y33" s="10"/>
      <c r="Z33" s="41"/>
      <c r="AA33" s="47"/>
      <c r="AB33" s="28">
        <v>65</v>
      </c>
      <c r="AC33" s="29">
        <v>64.599999999999994</v>
      </c>
      <c r="AD33" s="107"/>
      <c r="AE33" s="10"/>
      <c r="AF33" s="41"/>
      <c r="AG33" s="10"/>
      <c r="AH33" s="41"/>
      <c r="AI33" s="10"/>
      <c r="AJ33" s="140"/>
      <c r="AK33" s="10"/>
      <c r="AL33" s="41"/>
      <c r="AM33" s="10"/>
      <c r="AN33" s="41"/>
      <c r="AO33" s="10"/>
      <c r="AP33" s="41"/>
      <c r="AQ33" s="10"/>
      <c r="AR33" s="41"/>
      <c r="AS33" s="10"/>
      <c r="AT33" s="41"/>
      <c r="AU33" s="10"/>
      <c r="AV33" s="41"/>
      <c r="AW33" s="10"/>
      <c r="AX33" s="41"/>
      <c r="AY33" s="10"/>
      <c r="AZ33" s="41"/>
      <c r="BA33" s="47"/>
      <c r="BB33" s="28">
        <v>29</v>
      </c>
      <c r="BC33" s="29">
        <v>64.7</v>
      </c>
      <c r="BD33" s="107"/>
      <c r="BE33" s="10"/>
      <c r="BF33" s="41"/>
      <c r="BG33" s="10"/>
      <c r="BH33" s="41"/>
      <c r="BI33" s="10"/>
      <c r="BJ33" s="140"/>
      <c r="BK33" s="10"/>
      <c r="BL33" s="41"/>
      <c r="BM33" s="10"/>
      <c r="BN33" s="41"/>
      <c r="BO33" s="10"/>
      <c r="BP33" s="41"/>
      <c r="BQ33" s="10"/>
      <c r="BR33" s="41"/>
      <c r="BS33" s="10"/>
      <c r="BT33" s="41"/>
      <c r="BU33" s="10"/>
      <c r="BV33" s="41"/>
      <c r="BW33" s="10"/>
      <c r="BX33" s="41"/>
      <c r="BY33" s="10"/>
      <c r="BZ33" s="41"/>
      <c r="CA33" s="47"/>
      <c r="CB33" s="28">
        <v>65</v>
      </c>
      <c r="CC33" s="29">
        <v>64.7</v>
      </c>
      <c r="CD33" s="107"/>
      <c r="CE33" s="10"/>
      <c r="CF33" s="41"/>
      <c r="CG33" s="10"/>
      <c r="CH33" s="41"/>
      <c r="CI33" s="10"/>
      <c r="CJ33" s="140"/>
      <c r="CK33" s="10"/>
      <c r="CL33" s="41"/>
      <c r="CM33" s="10"/>
      <c r="CN33" s="41"/>
      <c r="CO33" s="10"/>
      <c r="CP33" s="41"/>
      <c r="CQ33" s="10"/>
      <c r="CR33" s="41"/>
      <c r="CS33" s="10"/>
      <c r="CT33" s="41"/>
      <c r="CU33" s="10"/>
      <c r="CV33" s="41"/>
      <c r="CW33" s="10"/>
      <c r="CX33" s="41"/>
      <c r="CY33" s="10"/>
      <c r="CZ33" s="41"/>
      <c r="DA33" s="94"/>
    </row>
    <row r="34" spans="2:105" x14ac:dyDescent="0.25">
      <c r="B34" s="28">
        <v>30</v>
      </c>
      <c r="C34" s="29">
        <v>32.700000000000003</v>
      </c>
      <c r="D34" s="107"/>
      <c r="E34" s="10"/>
      <c r="F34" s="41"/>
      <c r="G34" s="10"/>
      <c r="H34" s="41"/>
      <c r="I34" s="10"/>
      <c r="J34" s="140"/>
      <c r="K34" s="10"/>
      <c r="L34" s="41"/>
      <c r="M34" s="10"/>
      <c r="N34" s="41"/>
      <c r="O34" s="10"/>
      <c r="P34" s="41"/>
      <c r="Q34" s="10"/>
      <c r="R34" s="41"/>
      <c r="S34" s="10"/>
      <c r="T34" s="41"/>
      <c r="U34" s="10"/>
      <c r="V34" s="41"/>
      <c r="W34" s="10"/>
      <c r="X34" s="41"/>
      <c r="Y34" s="10"/>
      <c r="Z34" s="41"/>
      <c r="AA34" s="47"/>
      <c r="AB34" s="28">
        <v>66</v>
      </c>
      <c r="AC34" s="29">
        <v>32.700000000000003</v>
      </c>
      <c r="AD34" s="107"/>
      <c r="AE34" s="10"/>
      <c r="AF34" s="41"/>
      <c r="AG34" s="10"/>
      <c r="AH34" s="41"/>
      <c r="AI34" s="10"/>
      <c r="AJ34" s="140"/>
      <c r="AK34" s="10"/>
      <c r="AL34" s="41"/>
      <c r="AM34" s="10"/>
      <c r="AN34" s="41"/>
      <c r="AO34" s="10"/>
      <c r="AP34" s="41"/>
      <c r="AQ34" s="10"/>
      <c r="AR34" s="41"/>
      <c r="AS34" s="10"/>
      <c r="AT34" s="41"/>
      <c r="AU34" s="10"/>
      <c r="AV34" s="41"/>
      <c r="AW34" s="10"/>
      <c r="AX34" s="41"/>
      <c r="AY34" s="10"/>
      <c r="AZ34" s="41"/>
      <c r="BA34" s="47"/>
      <c r="BB34" s="28">
        <v>30</v>
      </c>
      <c r="BC34" s="29">
        <v>32.700000000000003</v>
      </c>
      <c r="BD34" s="107"/>
      <c r="BE34" s="10"/>
      <c r="BF34" s="41"/>
      <c r="BG34" s="10"/>
      <c r="BH34" s="41"/>
      <c r="BI34" s="10"/>
      <c r="BJ34" s="140"/>
      <c r="BK34" s="10"/>
      <c r="BL34" s="41"/>
      <c r="BM34" s="10"/>
      <c r="BN34" s="41"/>
      <c r="BO34" s="10"/>
      <c r="BP34" s="41"/>
      <c r="BQ34" s="10"/>
      <c r="BR34" s="41"/>
      <c r="BS34" s="10"/>
      <c r="BT34" s="41"/>
      <c r="BU34" s="10"/>
      <c r="BV34" s="41"/>
      <c r="BW34" s="10"/>
      <c r="BX34" s="41"/>
      <c r="BY34" s="10"/>
      <c r="BZ34" s="41"/>
      <c r="CA34" s="47"/>
      <c r="CB34" s="28">
        <v>66</v>
      </c>
      <c r="CC34" s="29">
        <v>32.700000000000003</v>
      </c>
      <c r="CD34" s="107"/>
      <c r="CE34" s="10"/>
      <c r="CF34" s="41"/>
      <c r="CG34" s="10"/>
      <c r="CH34" s="41"/>
      <c r="CI34" s="10"/>
      <c r="CJ34" s="140"/>
      <c r="CK34" s="10"/>
      <c r="CL34" s="41"/>
      <c r="CM34" s="10"/>
      <c r="CN34" s="41"/>
      <c r="CO34" s="10"/>
      <c r="CP34" s="41"/>
      <c r="CQ34" s="10"/>
      <c r="CR34" s="41"/>
      <c r="CS34" s="10"/>
      <c r="CT34" s="41"/>
      <c r="CU34" s="10"/>
      <c r="CV34" s="41"/>
      <c r="CW34" s="10"/>
      <c r="CX34" s="41"/>
      <c r="CY34" s="10"/>
      <c r="CZ34" s="41"/>
      <c r="DA34" s="94"/>
    </row>
    <row r="35" spans="2:105" x14ac:dyDescent="0.25">
      <c r="B35" s="28">
        <v>31</v>
      </c>
      <c r="C35" s="29">
        <v>49.5</v>
      </c>
      <c r="D35" s="107"/>
      <c r="E35" s="10"/>
      <c r="F35" s="41"/>
      <c r="G35" s="10"/>
      <c r="H35" s="41"/>
      <c r="I35" s="10"/>
      <c r="J35" s="140"/>
      <c r="K35" s="10"/>
      <c r="L35" s="41"/>
      <c r="M35" s="10"/>
      <c r="N35" s="41"/>
      <c r="O35" s="10"/>
      <c r="P35" s="41"/>
      <c r="Q35" s="10"/>
      <c r="R35" s="41"/>
      <c r="S35" s="10"/>
      <c r="T35" s="41"/>
      <c r="U35" s="10"/>
      <c r="V35" s="41"/>
      <c r="W35" s="10"/>
      <c r="X35" s="41"/>
      <c r="Y35" s="10"/>
      <c r="Z35" s="41"/>
      <c r="AA35" s="47"/>
      <c r="AB35" s="28">
        <v>67</v>
      </c>
      <c r="AC35" s="29">
        <v>49.6</v>
      </c>
      <c r="AD35" s="107"/>
      <c r="AE35" s="10"/>
      <c r="AF35" s="145"/>
      <c r="AG35" s="10"/>
      <c r="AH35" s="145"/>
      <c r="AI35" s="10"/>
      <c r="AJ35" s="140"/>
      <c r="AK35" s="10"/>
      <c r="AL35" s="41"/>
      <c r="AM35" s="10"/>
      <c r="AN35" s="41"/>
      <c r="AO35" s="10"/>
      <c r="AP35" s="41"/>
      <c r="AQ35" s="10"/>
      <c r="AR35" s="41"/>
      <c r="AS35" s="10"/>
      <c r="AT35" s="41"/>
      <c r="AU35" s="10"/>
      <c r="AV35" s="41"/>
      <c r="AW35" s="10"/>
      <c r="AX35" s="41"/>
      <c r="AY35" s="10"/>
      <c r="AZ35" s="41"/>
      <c r="BA35" s="47"/>
      <c r="BB35" s="28">
        <v>31</v>
      </c>
      <c r="BC35" s="29">
        <v>49.7</v>
      </c>
      <c r="BD35" s="107"/>
      <c r="BE35" s="10"/>
      <c r="BF35" s="41"/>
      <c r="BG35" s="10"/>
      <c r="BH35" s="41"/>
      <c r="BI35" s="10"/>
      <c r="BJ35" s="140"/>
      <c r="BK35" s="10"/>
      <c r="BL35" s="41"/>
      <c r="BM35" s="10"/>
      <c r="BN35" s="41"/>
      <c r="BO35" s="10"/>
      <c r="BP35" s="41"/>
      <c r="BQ35" s="10"/>
      <c r="BR35" s="41"/>
      <c r="BS35" s="10"/>
      <c r="BT35" s="41"/>
      <c r="BU35" s="10"/>
      <c r="BV35" s="41"/>
      <c r="BW35" s="10"/>
      <c r="BX35" s="41"/>
      <c r="BY35" s="10"/>
      <c r="BZ35" s="41"/>
      <c r="CA35" s="47"/>
      <c r="CB35" s="28">
        <v>67</v>
      </c>
      <c r="CC35" s="29">
        <v>49.5</v>
      </c>
      <c r="CD35" s="107"/>
      <c r="CE35" s="10"/>
      <c r="CF35" s="41"/>
      <c r="CG35" s="10"/>
      <c r="CH35" s="41"/>
      <c r="CI35" s="10"/>
      <c r="CJ35" s="140"/>
      <c r="CK35" s="10"/>
      <c r="CL35" s="41"/>
      <c r="CM35" s="10"/>
      <c r="CN35" s="41"/>
      <c r="CO35" s="10"/>
      <c r="CP35" s="41"/>
      <c r="CQ35" s="10"/>
      <c r="CR35" s="41"/>
      <c r="CS35" s="10"/>
      <c r="CT35" s="41"/>
      <c r="CU35" s="10"/>
      <c r="CV35" s="41"/>
      <c r="CW35" s="10"/>
      <c r="CX35" s="41"/>
      <c r="CY35" s="10"/>
      <c r="CZ35" s="41"/>
      <c r="DA35" s="94"/>
    </row>
    <row r="36" spans="2:105" x14ac:dyDescent="0.25">
      <c r="B36" s="28">
        <v>32</v>
      </c>
      <c r="C36" s="29">
        <v>64.599999999999994</v>
      </c>
      <c r="D36" s="107"/>
      <c r="E36" s="10"/>
      <c r="F36" s="41"/>
      <c r="G36" s="10"/>
      <c r="H36" s="41"/>
      <c r="I36" s="10"/>
      <c r="J36" s="140"/>
      <c r="K36" s="10"/>
      <c r="L36" s="41"/>
      <c r="M36" s="10"/>
      <c r="N36" s="41"/>
      <c r="O36" s="10"/>
      <c r="P36" s="41"/>
      <c r="Q36" s="10"/>
      <c r="R36" s="41"/>
      <c r="S36" s="10"/>
      <c r="T36" s="41"/>
      <c r="U36" s="10"/>
      <c r="V36" s="41"/>
      <c r="W36" s="10"/>
      <c r="X36" s="41"/>
      <c r="Y36" s="10"/>
      <c r="Z36" s="41"/>
      <c r="AA36" s="47"/>
      <c r="AB36" s="28">
        <v>68</v>
      </c>
      <c r="AC36" s="29">
        <v>64.5</v>
      </c>
      <c r="AD36" s="107"/>
      <c r="AE36" s="10"/>
      <c r="AF36" s="41"/>
      <c r="AG36" s="10"/>
      <c r="AH36" s="41"/>
      <c r="AI36" s="10"/>
      <c r="AJ36" s="140"/>
      <c r="AK36" s="10"/>
      <c r="AL36" s="41"/>
      <c r="AM36" s="10"/>
      <c r="AN36" s="41"/>
      <c r="AO36" s="10"/>
      <c r="AP36" s="41"/>
      <c r="AQ36" s="10"/>
      <c r="AR36" s="41"/>
      <c r="AS36" s="10"/>
      <c r="AT36" s="41"/>
      <c r="AU36" s="10"/>
      <c r="AV36" s="41"/>
      <c r="AW36" s="10"/>
      <c r="AX36" s="41"/>
      <c r="AY36" s="10"/>
      <c r="AZ36" s="41"/>
      <c r="BA36" s="47"/>
      <c r="BB36" s="28">
        <v>32</v>
      </c>
      <c r="BC36" s="29">
        <v>64.599999999999994</v>
      </c>
      <c r="BD36" s="107"/>
      <c r="BE36" s="10"/>
      <c r="BF36" s="41"/>
      <c r="BG36" s="10"/>
      <c r="BH36" s="41"/>
      <c r="BI36" s="10"/>
      <c r="BJ36" s="140"/>
      <c r="BK36" s="10"/>
      <c r="BL36" s="41"/>
      <c r="BM36" s="10"/>
      <c r="BN36" s="41"/>
      <c r="BO36" s="10"/>
      <c r="BP36" s="41"/>
      <c r="BQ36" s="10"/>
      <c r="BR36" s="41"/>
      <c r="BS36" s="10"/>
      <c r="BT36" s="41"/>
      <c r="BU36" s="10"/>
      <c r="BV36" s="41"/>
      <c r="BW36" s="10"/>
      <c r="BX36" s="41"/>
      <c r="BY36" s="10"/>
      <c r="BZ36" s="41"/>
      <c r="CA36" s="47"/>
      <c r="CB36" s="28">
        <v>68</v>
      </c>
      <c r="CC36" s="29">
        <v>64.599999999999994</v>
      </c>
      <c r="CD36" s="107"/>
      <c r="CE36" s="10"/>
      <c r="CF36" s="41"/>
      <c r="CG36" s="10"/>
      <c r="CH36" s="41"/>
      <c r="CI36" s="10"/>
      <c r="CJ36" s="140"/>
      <c r="CK36" s="10"/>
      <c r="CL36" s="41"/>
      <c r="CM36" s="10"/>
      <c r="CN36" s="41"/>
      <c r="CO36" s="10"/>
      <c r="CP36" s="41"/>
      <c r="CQ36" s="10"/>
      <c r="CR36" s="41"/>
      <c r="CS36" s="10"/>
      <c r="CT36" s="41"/>
      <c r="CU36" s="10"/>
      <c r="CV36" s="41"/>
      <c r="CW36" s="10"/>
      <c r="CX36" s="41"/>
      <c r="CY36" s="10"/>
      <c r="CZ36" s="41"/>
      <c r="DA36" s="94"/>
    </row>
    <row r="37" spans="2:105" x14ac:dyDescent="0.25">
      <c r="B37" s="28">
        <v>33</v>
      </c>
      <c r="C37" s="29">
        <v>64.7</v>
      </c>
      <c r="D37" s="107"/>
      <c r="E37" s="10"/>
      <c r="F37" s="41"/>
      <c r="G37" s="10"/>
      <c r="H37" s="41"/>
      <c r="I37" s="10"/>
      <c r="J37" s="140"/>
      <c r="K37" s="10"/>
      <c r="L37" s="41"/>
      <c r="M37" s="10"/>
      <c r="N37" s="41"/>
      <c r="O37" s="10"/>
      <c r="P37" s="41"/>
      <c r="Q37" s="10"/>
      <c r="R37" s="41"/>
      <c r="S37" s="10"/>
      <c r="T37" s="41"/>
      <c r="U37" s="10"/>
      <c r="V37" s="41"/>
      <c r="W37" s="10"/>
      <c r="X37" s="41"/>
      <c r="Y37" s="10"/>
      <c r="Z37" s="41"/>
      <c r="AA37" s="47"/>
      <c r="AB37" s="28">
        <v>69</v>
      </c>
      <c r="AC37" s="29">
        <v>64.599999999999994</v>
      </c>
      <c r="AD37" s="107"/>
      <c r="AE37" s="10"/>
      <c r="AF37" s="41"/>
      <c r="AG37" s="10"/>
      <c r="AH37" s="145"/>
      <c r="AI37" s="10"/>
      <c r="AJ37" s="140"/>
      <c r="AK37" s="10"/>
      <c r="AL37" s="41"/>
      <c r="AM37" s="10"/>
      <c r="AN37" s="41"/>
      <c r="AO37" s="10"/>
      <c r="AP37" s="41"/>
      <c r="AQ37" s="10"/>
      <c r="AR37" s="41"/>
      <c r="AS37" s="10"/>
      <c r="AT37" s="41"/>
      <c r="AU37" s="10"/>
      <c r="AV37" s="41"/>
      <c r="AW37" s="10"/>
      <c r="AX37" s="41"/>
      <c r="AY37" s="10"/>
      <c r="AZ37" s="41"/>
      <c r="BA37" s="47"/>
      <c r="BB37" s="28">
        <v>33</v>
      </c>
      <c r="BC37" s="29">
        <v>64.7</v>
      </c>
      <c r="BD37" s="144"/>
      <c r="BE37" s="10"/>
      <c r="BF37" s="145"/>
      <c r="BG37" s="10"/>
      <c r="BH37" s="131"/>
      <c r="BI37" s="10"/>
      <c r="BJ37" s="140"/>
      <c r="BK37" s="10"/>
      <c r="BL37" s="41"/>
      <c r="BM37" s="10"/>
      <c r="BN37" s="41"/>
      <c r="BO37" s="10"/>
      <c r="BP37" s="41"/>
      <c r="BQ37" s="10"/>
      <c r="BR37" s="41"/>
      <c r="BS37" s="10"/>
      <c r="BT37" s="41"/>
      <c r="BU37" s="10"/>
      <c r="BV37" s="41"/>
      <c r="BW37" s="10"/>
      <c r="BX37" s="41"/>
      <c r="BY37" s="10"/>
      <c r="BZ37" s="41"/>
      <c r="CA37" s="47"/>
      <c r="CB37" s="28">
        <v>69</v>
      </c>
      <c r="CC37" s="29">
        <v>64.7</v>
      </c>
      <c r="CD37" s="107"/>
      <c r="CE37" s="10"/>
      <c r="CF37" s="41"/>
      <c r="CG37" s="10"/>
      <c r="CH37" s="41"/>
      <c r="CI37" s="10"/>
      <c r="CJ37" s="140"/>
      <c r="CK37" s="10"/>
      <c r="CL37" s="41"/>
      <c r="CM37" s="10"/>
      <c r="CN37" s="41"/>
      <c r="CO37" s="10"/>
      <c r="CP37" s="41"/>
      <c r="CQ37" s="10"/>
      <c r="CR37" s="41"/>
      <c r="CS37" s="10"/>
      <c r="CT37" s="41"/>
      <c r="CU37" s="10"/>
      <c r="CV37" s="41"/>
      <c r="CW37" s="10"/>
      <c r="CX37" s="41"/>
      <c r="CY37" s="10"/>
      <c r="CZ37" s="41"/>
      <c r="DA37" s="94"/>
    </row>
    <row r="38" spans="2:105" x14ac:dyDescent="0.25">
      <c r="B38" s="28">
        <v>34</v>
      </c>
      <c r="C38" s="29">
        <v>32.700000000000003</v>
      </c>
      <c r="D38" s="109"/>
      <c r="E38" s="10"/>
      <c r="F38" s="41"/>
      <c r="G38" s="10"/>
      <c r="H38" s="41"/>
      <c r="I38" s="10"/>
      <c r="J38" s="140"/>
      <c r="K38" s="10"/>
      <c r="L38" s="41"/>
      <c r="M38" s="10"/>
      <c r="N38" s="41"/>
      <c r="O38" s="10"/>
      <c r="P38" s="41"/>
      <c r="Q38" s="10"/>
      <c r="R38" s="41"/>
      <c r="S38" s="10"/>
      <c r="T38" s="41"/>
      <c r="U38" s="10"/>
      <c r="V38" s="41"/>
      <c r="W38" s="10"/>
      <c r="X38" s="41"/>
      <c r="Y38" s="10"/>
      <c r="Z38" s="41"/>
      <c r="AA38" s="47"/>
      <c r="AB38" s="28">
        <v>70</v>
      </c>
      <c r="AC38" s="29">
        <v>32.700000000000003</v>
      </c>
      <c r="AD38" s="107"/>
      <c r="AE38" s="10"/>
      <c r="AF38" s="41"/>
      <c r="AG38" s="10"/>
      <c r="AH38" s="41"/>
      <c r="AI38" s="10"/>
      <c r="AJ38" s="140"/>
      <c r="AK38" s="10"/>
      <c r="AL38" s="41"/>
      <c r="AM38" s="10"/>
      <c r="AN38" s="41"/>
      <c r="AO38" s="10"/>
      <c r="AP38" s="41"/>
      <c r="AQ38" s="10"/>
      <c r="AR38" s="41"/>
      <c r="AS38" s="10"/>
      <c r="AT38" s="41"/>
      <c r="AU38" s="10"/>
      <c r="AV38" s="41"/>
      <c r="AW38" s="10"/>
      <c r="AX38" s="41"/>
      <c r="AY38" s="10"/>
      <c r="AZ38" s="41"/>
      <c r="BA38" s="47"/>
      <c r="BB38" s="28">
        <v>34</v>
      </c>
      <c r="BC38" s="29">
        <v>32.700000000000003</v>
      </c>
      <c r="BD38" s="107"/>
      <c r="BE38" s="10"/>
      <c r="BF38" s="41"/>
      <c r="BG38" s="10"/>
      <c r="BH38" s="41"/>
      <c r="BI38" s="10"/>
      <c r="BJ38" s="140"/>
      <c r="BK38" s="10"/>
      <c r="BL38" s="41"/>
      <c r="BM38" s="10"/>
      <c r="BN38" s="41"/>
      <c r="BO38" s="10"/>
      <c r="BP38" s="41"/>
      <c r="BQ38" s="10"/>
      <c r="BR38" s="41"/>
      <c r="BS38" s="10"/>
      <c r="BT38" s="41"/>
      <c r="BU38" s="10"/>
      <c r="BV38" s="41"/>
      <c r="BW38" s="10"/>
      <c r="BX38" s="41"/>
      <c r="BY38" s="10"/>
      <c r="BZ38" s="41"/>
      <c r="CA38" s="47"/>
      <c r="CB38" s="28">
        <v>70</v>
      </c>
      <c r="CC38" s="29">
        <v>32.700000000000003</v>
      </c>
      <c r="CD38" s="107"/>
      <c r="CE38" s="10"/>
      <c r="CF38" s="41"/>
      <c r="CG38" s="10"/>
      <c r="CH38" s="41"/>
      <c r="CI38" s="10"/>
      <c r="CJ38" s="140"/>
      <c r="CK38" s="10"/>
      <c r="CL38" s="41"/>
      <c r="CM38" s="10"/>
      <c r="CN38" s="41"/>
      <c r="CO38" s="10"/>
      <c r="CP38" s="41"/>
      <c r="CQ38" s="10"/>
      <c r="CR38" s="41"/>
      <c r="CS38" s="10"/>
      <c r="CT38" s="41"/>
      <c r="CU38" s="10"/>
      <c r="CV38" s="41"/>
      <c r="CW38" s="10"/>
      <c r="CX38" s="41"/>
      <c r="CY38" s="10"/>
      <c r="CZ38" s="41"/>
      <c r="DA38" s="94"/>
    </row>
    <row r="39" spans="2:105" x14ac:dyDescent="0.25">
      <c r="B39" s="28">
        <v>35</v>
      </c>
      <c r="C39" s="29">
        <v>49.5</v>
      </c>
      <c r="D39" s="107"/>
      <c r="E39" s="10"/>
      <c r="F39" s="41"/>
      <c r="G39" s="10"/>
      <c r="H39" s="41"/>
      <c r="I39" s="10"/>
      <c r="J39" s="140"/>
      <c r="K39" s="10"/>
      <c r="L39" s="41"/>
      <c r="M39" s="10"/>
      <c r="N39" s="41"/>
      <c r="O39" s="10"/>
      <c r="P39" s="41"/>
      <c r="Q39" s="10"/>
      <c r="R39" s="41"/>
      <c r="S39" s="10"/>
      <c r="T39" s="41"/>
      <c r="U39" s="10"/>
      <c r="V39" s="41"/>
      <c r="W39" s="10"/>
      <c r="X39" s="41"/>
      <c r="Y39" s="10"/>
      <c r="Z39" s="41"/>
      <c r="AA39" s="47"/>
      <c r="AB39" s="28">
        <v>71</v>
      </c>
      <c r="AC39" s="29">
        <v>49.6</v>
      </c>
      <c r="AD39" s="107"/>
      <c r="AE39" s="10"/>
      <c r="AF39" s="41"/>
      <c r="AG39" s="10"/>
      <c r="AH39" s="41"/>
      <c r="AI39" s="10"/>
      <c r="AJ39" s="140"/>
      <c r="AK39" s="10"/>
      <c r="AL39" s="41"/>
      <c r="AM39" s="10"/>
      <c r="AN39" s="41"/>
      <c r="AO39" s="10"/>
      <c r="AP39" s="41"/>
      <c r="AQ39" s="10"/>
      <c r="AR39" s="41"/>
      <c r="AS39" s="10"/>
      <c r="AT39" s="41"/>
      <c r="AU39" s="10"/>
      <c r="AV39" s="41"/>
      <c r="AW39" s="10"/>
      <c r="AX39" s="41"/>
      <c r="AY39" s="10"/>
      <c r="AZ39" s="41"/>
      <c r="BA39" s="47"/>
      <c r="BB39" s="28">
        <v>35</v>
      </c>
      <c r="BC39" s="29">
        <v>49.7</v>
      </c>
      <c r="BD39" s="107"/>
      <c r="BE39" s="10"/>
      <c r="BF39" s="41"/>
      <c r="BG39" s="10"/>
      <c r="BH39" s="41"/>
      <c r="BI39" s="10"/>
      <c r="BJ39" s="140"/>
      <c r="BK39" s="10"/>
      <c r="BL39" s="41"/>
      <c r="BM39" s="10"/>
      <c r="BN39" s="41"/>
      <c r="BO39" s="10"/>
      <c r="BP39" s="41"/>
      <c r="BQ39" s="10"/>
      <c r="BR39" s="41"/>
      <c r="BS39" s="10"/>
      <c r="BT39" s="41"/>
      <c r="BU39" s="10"/>
      <c r="BV39" s="41"/>
      <c r="BW39" s="10"/>
      <c r="BX39" s="41"/>
      <c r="BY39" s="10"/>
      <c r="BZ39" s="41"/>
      <c r="CA39" s="47"/>
      <c r="CB39" s="28">
        <v>71</v>
      </c>
      <c r="CC39" s="29">
        <v>49.5</v>
      </c>
      <c r="CD39" s="107"/>
      <c r="CE39" s="10"/>
      <c r="CF39" s="41"/>
      <c r="CG39" s="10"/>
      <c r="CH39" s="41"/>
      <c r="CI39" s="10"/>
      <c r="CJ39" s="140"/>
      <c r="CK39" s="10"/>
      <c r="CL39" s="41"/>
      <c r="CM39" s="10"/>
      <c r="CN39" s="41"/>
      <c r="CO39" s="10"/>
      <c r="CP39" s="41"/>
      <c r="CQ39" s="10"/>
      <c r="CR39" s="41"/>
      <c r="CS39" s="10"/>
      <c r="CT39" s="41"/>
      <c r="CU39" s="10"/>
      <c r="CV39" s="41"/>
      <c r="CW39" s="10"/>
      <c r="CX39" s="41"/>
      <c r="CY39" s="10"/>
      <c r="CZ39" s="41"/>
      <c r="DA39" s="94"/>
    </row>
    <row r="40" spans="2:105" ht="15.75" thickBot="1" x14ac:dyDescent="0.3">
      <c r="B40" s="30">
        <v>36</v>
      </c>
      <c r="C40" s="31">
        <v>64.599999999999994</v>
      </c>
      <c r="D40" s="108"/>
      <c r="E40" s="19"/>
      <c r="F40" s="42"/>
      <c r="G40" s="19"/>
      <c r="H40" s="42"/>
      <c r="I40" s="19"/>
      <c r="J40" s="141"/>
      <c r="K40" s="19"/>
      <c r="L40" s="42"/>
      <c r="M40" s="19"/>
      <c r="N40" s="42"/>
      <c r="O40" s="19"/>
      <c r="P40" s="42"/>
      <c r="Q40" s="19"/>
      <c r="R40" s="42"/>
      <c r="S40" s="19"/>
      <c r="T40" s="42"/>
      <c r="U40" s="19"/>
      <c r="V40" s="42"/>
      <c r="W40" s="11"/>
      <c r="X40" s="45"/>
      <c r="Y40" s="11"/>
      <c r="Z40" s="45"/>
      <c r="AA40" s="48"/>
      <c r="AB40" s="30">
        <v>72</v>
      </c>
      <c r="AC40" s="31">
        <v>64.5</v>
      </c>
      <c r="AD40" s="108"/>
      <c r="AE40" s="19"/>
      <c r="AF40" s="42"/>
      <c r="AG40" s="19"/>
      <c r="AH40" s="42"/>
      <c r="AI40" s="19"/>
      <c r="AJ40" s="141"/>
      <c r="AK40" s="19"/>
      <c r="AL40" s="42"/>
      <c r="AM40" s="19"/>
      <c r="AN40" s="42"/>
      <c r="AO40" s="19"/>
      <c r="AP40" s="42"/>
      <c r="AQ40" s="19"/>
      <c r="AR40" s="42"/>
      <c r="AS40" s="19"/>
      <c r="AT40" s="42"/>
      <c r="AU40" s="19"/>
      <c r="AV40" s="42"/>
      <c r="AW40" s="11"/>
      <c r="AX40" s="45"/>
      <c r="AY40" s="11"/>
      <c r="AZ40" s="45"/>
      <c r="BA40" s="48"/>
      <c r="BB40" s="30">
        <v>36</v>
      </c>
      <c r="BC40" s="31">
        <v>64.599999999999994</v>
      </c>
      <c r="BD40" s="108"/>
      <c r="BE40" s="19"/>
      <c r="BF40" s="42"/>
      <c r="BG40" s="19"/>
      <c r="BH40" s="42"/>
      <c r="BI40" s="19"/>
      <c r="BJ40" s="141"/>
      <c r="BK40" s="19"/>
      <c r="BL40" s="42"/>
      <c r="BM40" s="19"/>
      <c r="BN40" s="42"/>
      <c r="BO40" s="19"/>
      <c r="BP40" s="42"/>
      <c r="BQ40" s="19"/>
      <c r="BR40" s="42"/>
      <c r="BS40" s="19"/>
      <c r="BT40" s="42"/>
      <c r="BU40" s="19"/>
      <c r="BV40" s="42"/>
      <c r="BW40" s="11"/>
      <c r="BX40" s="42"/>
      <c r="BY40" s="11"/>
      <c r="BZ40" s="42"/>
      <c r="CA40" s="48"/>
      <c r="CB40" s="30">
        <v>72</v>
      </c>
      <c r="CC40" s="31">
        <v>64.599999999999994</v>
      </c>
      <c r="CD40" s="108"/>
      <c r="CE40" s="19"/>
      <c r="CF40" s="42"/>
      <c r="CG40" s="19"/>
      <c r="CH40" s="42"/>
      <c r="CI40" s="19"/>
      <c r="CJ40" s="141"/>
      <c r="CK40" s="19"/>
      <c r="CL40" s="42"/>
      <c r="CM40" s="19"/>
      <c r="CN40" s="42"/>
      <c r="CO40" s="19"/>
      <c r="CP40" s="42"/>
      <c r="CQ40" s="19"/>
      <c r="CR40" s="42"/>
      <c r="CS40" s="19"/>
      <c r="CT40" s="42"/>
      <c r="CU40" s="19"/>
      <c r="CV40" s="42"/>
      <c r="CW40" s="11"/>
      <c r="CX40" s="45"/>
      <c r="CY40" s="11"/>
      <c r="CZ40" s="45"/>
      <c r="DA40" s="95"/>
    </row>
    <row r="41" spans="2:105" ht="15.75" thickTop="1" x14ac:dyDescent="0.25">
      <c r="D41" s="49">
        <f t="shared" ref="D41:V41" si="0">SUM(D5:D40)</f>
        <v>0</v>
      </c>
      <c r="E41" s="12">
        <f t="shared" si="0"/>
        <v>0</v>
      </c>
      <c r="F41" s="49">
        <f t="shared" si="0"/>
        <v>0</v>
      </c>
      <c r="G41" s="12">
        <f t="shared" si="0"/>
        <v>0</v>
      </c>
      <c r="H41" s="49">
        <f t="shared" si="0"/>
        <v>0</v>
      </c>
      <c r="I41" s="12">
        <f t="shared" si="0"/>
        <v>0</v>
      </c>
      <c r="J41" s="49">
        <f t="shared" si="0"/>
        <v>0</v>
      </c>
      <c r="K41" s="12">
        <f t="shared" si="0"/>
        <v>0</v>
      </c>
      <c r="L41" s="49">
        <f t="shared" si="0"/>
        <v>0</v>
      </c>
      <c r="M41" s="12">
        <f t="shared" si="0"/>
        <v>0</v>
      </c>
      <c r="N41" s="49">
        <f t="shared" si="0"/>
        <v>0</v>
      </c>
      <c r="O41" s="12">
        <f t="shared" si="0"/>
        <v>0</v>
      </c>
      <c r="P41" s="49">
        <f t="shared" si="0"/>
        <v>0</v>
      </c>
      <c r="Q41" s="12">
        <f t="shared" si="0"/>
        <v>0</v>
      </c>
      <c r="R41" s="49">
        <f t="shared" si="0"/>
        <v>0</v>
      </c>
      <c r="S41" s="12">
        <f t="shared" si="0"/>
        <v>0</v>
      </c>
      <c r="T41" s="49">
        <f t="shared" si="0"/>
        <v>0</v>
      </c>
      <c r="U41" s="12">
        <f t="shared" si="0"/>
        <v>0</v>
      </c>
      <c r="V41" s="49">
        <f t="shared" si="0"/>
        <v>0</v>
      </c>
      <c r="W41" s="12">
        <f>SUM(W5:W40)</f>
        <v>0</v>
      </c>
      <c r="X41" s="49">
        <f>SUM(X5:X40)</f>
        <v>0</v>
      </c>
      <c r="Y41" s="12">
        <f>SUM(Y5:Y40)</f>
        <v>0</v>
      </c>
      <c r="Z41" s="49">
        <f t="shared" ref="Z41:AA41" si="1">SUM(Z5:Z40)</f>
        <v>0</v>
      </c>
      <c r="AA41" s="12">
        <f t="shared" si="1"/>
        <v>0</v>
      </c>
      <c r="AB41" s="1"/>
      <c r="AC41" s="1"/>
      <c r="AD41" s="49">
        <f t="shared" ref="AD41:AV41" si="2">SUM(AD5:AD40)</f>
        <v>0</v>
      </c>
      <c r="AE41" s="12">
        <f t="shared" si="2"/>
        <v>0</v>
      </c>
      <c r="AF41" s="49">
        <f t="shared" si="2"/>
        <v>0</v>
      </c>
      <c r="AG41" s="12">
        <f t="shared" si="2"/>
        <v>0</v>
      </c>
      <c r="AH41" s="49">
        <f t="shared" si="2"/>
        <v>0</v>
      </c>
      <c r="AI41" s="12">
        <f t="shared" si="2"/>
        <v>0</v>
      </c>
      <c r="AJ41" s="142">
        <f t="shared" si="2"/>
        <v>0</v>
      </c>
      <c r="AK41" s="12">
        <f t="shared" si="2"/>
        <v>0</v>
      </c>
      <c r="AL41" s="49">
        <f t="shared" si="2"/>
        <v>0</v>
      </c>
      <c r="AM41" s="12">
        <f t="shared" si="2"/>
        <v>0</v>
      </c>
      <c r="AN41" s="49">
        <f t="shared" si="2"/>
        <v>0</v>
      </c>
      <c r="AO41" s="12">
        <f t="shared" si="2"/>
        <v>0</v>
      </c>
      <c r="AP41" s="49">
        <f t="shared" si="2"/>
        <v>0</v>
      </c>
      <c r="AQ41" s="12">
        <f t="shared" si="2"/>
        <v>0</v>
      </c>
      <c r="AR41" s="49">
        <f t="shared" si="2"/>
        <v>0</v>
      </c>
      <c r="AS41" s="12">
        <f t="shared" si="2"/>
        <v>0</v>
      </c>
      <c r="AT41" s="49">
        <f t="shared" si="2"/>
        <v>0</v>
      </c>
      <c r="AU41" s="12">
        <f t="shared" si="2"/>
        <v>0</v>
      </c>
      <c r="AV41" s="49">
        <f t="shared" si="2"/>
        <v>0</v>
      </c>
      <c r="AW41" s="12">
        <f t="shared" ref="AW41:DA41" si="3">SUM(AW5:AW40)</f>
        <v>0</v>
      </c>
      <c r="AX41" s="49">
        <f t="shared" si="3"/>
        <v>0</v>
      </c>
      <c r="AY41" s="12">
        <f t="shared" si="3"/>
        <v>0</v>
      </c>
      <c r="AZ41" s="49">
        <f t="shared" si="3"/>
        <v>0</v>
      </c>
      <c r="BA41" s="12">
        <f t="shared" si="3"/>
        <v>0</v>
      </c>
      <c r="BB41" s="1"/>
      <c r="BC41" s="1"/>
      <c r="BD41" s="49">
        <f t="shared" si="3"/>
        <v>0</v>
      </c>
      <c r="BE41" s="12">
        <f t="shared" si="3"/>
        <v>0</v>
      </c>
      <c r="BF41" s="49">
        <f t="shared" si="3"/>
        <v>0</v>
      </c>
      <c r="BG41" s="12">
        <f t="shared" si="3"/>
        <v>0</v>
      </c>
      <c r="BH41" s="49">
        <f t="shared" si="3"/>
        <v>0</v>
      </c>
      <c r="BI41" s="12">
        <f t="shared" si="3"/>
        <v>0</v>
      </c>
      <c r="BJ41" s="49">
        <f t="shared" si="3"/>
        <v>0</v>
      </c>
      <c r="BK41" s="12">
        <f t="shared" si="3"/>
        <v>0</v>
      </c>
      <c r="BL41" s="49">
        <f t="shared" si="3"/>
        <v>0</v>
      </c>
      <c r="BM41" s="12">
        <f t="shared" si="3"/>
        <v>0</v>
      </c>
      <c r="BN41" s="49">
        <f t="shared" si="3"/>
        <v>0</v>
      </c>
      <c r="BO41" s="12">
        <f t="shared" si="3"/>
        <v>0</v>
      </c>
      <c r="BP41" s="49">
        <f t="shared" si="3"/>
        <v>0</v>
      </c>
      <c r="BQ41" s="12">
        <f t="shared" si="3"/>
        <v>0</v>
      </c>
      <c r="BR41" s="49">
        <f t="shared" si="3"/>
        <v>0</v>
      </c>
      <c r="BS41" s="12">
        <f t="shared" si="3"/>
        <v>0</v>
      </c>
      <c r="BT41" s="49">
        <f t="shared" si="3"/>
        <v>0</v>
      </c>
      <c r="BU41" s="12">
        <f t="shared" si="3"/>
        <v>0</v>
      </c>
      <c r="BV41" s="49">
        <f t="shared" si="3"/>
        <v>0</v>
      </c>
      <c r="BW41" s="12">
        <f t="shared" si="3"/>
        <v>0</v>
      </c>
      <c r="BX41" s="49">
        <f t="shared" si="3"/>
        <v>0</v>
      </c>
      <c r="BY41" s="12">
        <f t="shared" si="3"/>
        <v>0</v>
      </c>
      <c r="BZ41" s="49">
        <f t="shared" si="3"/>
        <v>0</v>
      </c>
      <c r="CA41" s="12">
        <f t="shared" si="3"/>
        <v>0</v>
      </c>
      <c r="CB41" s="1"/>
      <c r="CC41" s="1"/>
      <c r="CD41" s="49">
        <f t="shared" si="3"/>
        <v>0</v>
      </c>
      <c r="CE41" s="12">
        <f t="shared" si="3"/>
        <v>0</v>
      </c>
      <c r="CF41" s="49">
        <f t="shared" si="3"/>
        <v>0</v>
      </c>
      <c r="CG41" s="12">
        <f t="shared" si="3"/>
        <v>0</v>
      </c>
      <c r="CH41" s="49">
        <f t="shared" si="3"/>
        <v>0</v>
      </c>
      <c r="CI41" s="12">
        <f t="shared" si="3"/>
        <v>0</v>
      </c>
      <c r="CJ41" s="49">
        <f t="shared" si="3"/>
        <v>0</v>
      </c>
      <c r="CK41" s="12">
        <f t="shared" si="3"/>
        <v>0</v>
      </c>
      <c r="CL41" s="49">
        <f t="shared" si="3"/>
        <v>0</v>
      </c>
      <c r="CM41" s="12">
        <f t="shared" si="3"/>
        <v>0</v>
      </c>
      <c r="CN41" s="49">
        <f t="shared" si="3"/>
        <v>0</v>
      </c>
      <c r="CO41" s="12">
        <f t="shared" si="3"/>
        <v>0</v>
      </c>
      <c r="CP41" s="49">
        <f t="shared" si="3"/>
        <v>0</v>
      </c>
      <c r="CQ41" s="12">
        <f t="shared" si="3"/>
        <v>0</v>
      </c>
      <c r="CR41" s="49">
        <f t="shared" si="3"/>
        <v>0</v>
      </c>
      <c r="CS41" s="12">
        <f t="shared" si="3"/>
        <v>0</v>
      </c>
      <c r="CT41" s="49">
        <f t="shared" si="3"/>
        <v>0</v>
      </c>
      <c r="CU41" s="12">
        <f t="shared" si="3"/>
        <v>0</v>
      </c>
      <c r="CV41" s="49">
        <f t="shared" si="3"/>
        <v>0</v>
      </c>
      <c r="CW41" s="12">
        <f t="shared" si="3"/>
        <v>0</v>
      </c>
      <c r="CX41" s="49">
        <f t="shared" si="3"/>
        <v>0</v>
      </c>
      <c r="CY41" s="12">
        <f t="shared" si="3"/>
        <v>0</v>
      </c>
      <c r="CZ41" s="49">
        <f t="shared" si="3"/>
        <v>0</v>
      </c>
      <c r="DA41" s="12">
        <f t="shared" si="3"/>
        <v>0</v>
      </c>
    </row>
    <row r="42" spans="2:105" s="174" customFormat="1" x14ac:dyDescent="0.25">
      <c r="D42" s="174">
        <f>COUNTIF(D5:D40,"&gt;0")</f>
        <v>0</v>
      </c>
      <c r="F42" s="174">
        <f t="shared" ref="F42:Z42" si="4">COUNTIF(F5:F40,"&gt;0")</f>
        <v>0</v>
      </c>
      <c r="H42" s="174">
        <f t="shared" si="4"/>
        <v>0</v>
      </c>
      <c r="J42" s="174">
        <f t="shared" si="4"/>
        <v>0</v>
      </c>
      <c r="L42" s="174">
        <f t="shared" si="4"/>
        <v>0</v>
      </c>
      <c r="N42" s="174">
        <f t="shared" si="4"/>
        <v>0</v>
      </c>
      <c r="P42" s="174">
        <f t="shared" si="4"/>
        <v>0</v>
      </c>
      <c r="R42" s="174">
        <f t="shared" si="4"/>
        <v>0</v>
      </c>
      <c r="T42" s="174">
        <f t="shared" si="4"/>
        <v>0</v>
      </c>
      <c r="V42" s="174">
        <f t="shared" si="4"/>
        <v>0</v>
      </c>
      <c r="X42" s="174">
        <f t="shared" si="4"/>
        <v>0</v>
      </c>
      <c r="Z42" s="174">
        <f t="shared" si="4"/>
        <v>0</v>
      </c>
      <c r="AA42" s="175">
        <f>SUM(E41,G41,I41,K41,M41,O41,Q41,S41,U41,W41,Y41,AA41)</f>
        <v>0</v>
      </c>
      <c r="AD42" s="174">
        <f>COUNTIF(AD5:AD40,"&gt;0")</f>
        <v>0</v>
      </c>
      <c r="AF42" s="174">
        <f t="shared" ref="AF42:AZ42" si="5">COUNTIF(AF5:AF40,"&gt;0")</f>
        <v>0</v>
      </c>
      <c r="AH42" s="174">
        <f t="shared" si="5"/>
        <v>0</v>
      </c>
      <c r="AJ42" s="174">
        <f t="shared" si="5"/>
        <v>0</v>
      </c>
      <c r="AL42" s="174">
        <f t="shared" si="5"/>
        <v>0</v>
      </c>
      <c r="AN42" s="174">
        <f t="shared" si="5"/>
        <v>0</v>
      </c>
      <c r="AP42" s="174">
        <f t="shared" si="5"/>
        <v>0</v>
      </c>
      <c r="AR42" s="174">
        <f t="shared" si="5"/>
        <v>0</v>
      </c>
      <c r="AT42" s="174">
        <f t="shared" si="5"/>
        <v>0</v>
      </c>
      <c r="AV42" s="174">
        <f t="shared" si="5"/>
        <v>0</v>
      </c>
      <c r="AX42" s="174">
        <f t="shared" si="5"/>
        <v>0</v>
      </c>
      <c r="AZ42" s="174">
        <f t="shared" si="5"/>
        <v>0</v>
      </c>
      <c r="BA42" s="175">
        <f>SUM(AE41,AG41,AI41,AK41,AM41,AO41,AQ41,AS41,AU41,AW41,AY41,BA41)</f>
        <v>0</v>
      </c>
      <c r="BD42" s="174">
        <f>COUNTIF(BD5:BD40,"&gt;0")</f>
        <v>0</v>
      </c>
      <c r="BF42" s="174">
        <f t="shared" ref="BF42:BZ42" si="6">COUNTIF(BF5:BF40,"&gt;0")</f>
        <v>0</v>
      </c>
      <c r="BH42" s="174">
        <f t="shared" si="6"/>
        <v>0</v>
      </c>
      <c r="BJ42" s="174">
        <f t="shared" si="6"/>
        <v>0</v>
      </c>
      <c r="BL42" s="174">
        <f t="shared" si="6"/>
        <v>0</v>
      </c>
      <c r="BN42" s="174">
        <f t="shared" si="6"/>
        <v>0</v>
      </c>
      <c r="BP42" s="174">
        <f t="shared" si="6"/>
        <v>0</v>
      </c>
      <c r="BR42" s="174">
        <f t="shared" si="6"/>
        <v>0</v>
      </c>
      <c r="BT42" s="174">
        <f t="shared" si="6"/>
        <v>0</v>
      </c>
      <c r="BV42" s="174">
        <f t="shared" si="6"/>
        <v>0</v>
      </c>
      <c r="BX42" s="174">
        <f t="shared" si="6"/>
        <v>0</v>
      </c>
      <c r="BZ42" s="174">
        <f t="shared" si="6"/>
        <v>0</v>
      </c>
      <c r="CA42" s="175">
        <f>SUM(BE41,BG41,BI41,BK41,BM41,BO41,BQ41,BS41,BU41,BW41,BY41,CA41)</f>
        <v>0</v>
      </c>
      <c r="CD42" s="174">
        <f>COUNTIF(CD5:CD40,"&gt;0")</f>
        <v>0</v>
      </c>
      <c r="CF42" s="174">
        <f t="shared" ref="CF42:CZ42" si="7">COUNTIF(CF5:CF40,"&gt;0")</f>
        <v>0</v>
      </c>
      <c r="CH42" s="174">
        <f t="shared" si="7"/>
        <v>0</v>
      </c>
      <c r="CJ42" s="174">
        <f t="shared" si="7"/>
        <v>0</v>
      </c>
      <c r="CL42" s="174">
        <f t="shared" si="7"/>
        <v>0</v>
      </c>
      <c r="CN42" s="174">
        <f t="shared" si="7"/>
        <v>0</v>
      </c>
      <c r="CP42" s="174">
        <f t="shared" si="7"/>
        <v>0</v>
      </c>
      <c r="CR42" s="174">
        <f t="shared" si="7"/>
        <v>0</v>
      </c>
      <c r="CT42" s="174">
        <f t="shared" si="7"/>
        <v>0</v>
      </c>
      <c r="CV42" s="174">
        <f t="shared" si="7"/>
        <v>0</v>
      </c>
      <c r="CX42" s="174">
        <f t="shared" si="7"/>
        <v>0</v>
      </c>
      <c r="CZ42" s="174">
        <f t="shared" si="7"/>
        <v>0</v>
      </c>
      <c r="DA42" s="175">
        <f>SUM(CE41,CG41,CI41,CK41,CM41,CO41,CQ41,CS41,CU41,CW41,CY41,DA41)</f>
        <v>0</v>
      </c>
    </row>
    <row r="44" spans="2:105" x14ac:dyDescent="0.25">
      <c r="B44" s="185" t="s">
        <v>17</v>
      </c>
      <c r="C44" s="186"/>
      <c r="D44" s="152"/>
      <c r="E44" s="103" t="s">
        <v>18</v>
      </c>
      <c r="F44" s="153"/>
      <c r="G44" s="35" t="s">
        <v>19</v>
      </c>
      <c r="H44" s="154"/>
      <c r="I44" s="35" t="s">
        <v>20</v>
      </c>
      <c r="J44" s="154"/>
      <c r="K44" s="35" t="s">
        <v>21</v>
      </c>
      <c r="L44" s="154"/>
      <c r="M44" s="35" t="s">
        <v>22</v>
      </c>
      <c r="N44" s="154"/>
      <c r="O44" s="35" t="s">
        <v>23</v>
      </c>
      <c r="P44" s="154"/>
      <c r="Q44" s="35" t="s">
        <v>24</v>
      </c>
      <c r="R44" s="154"/>
      <c r="S44" s="35" t="s">
        <v>25</v>
      </c>
      <c r="T44" s="154"/>
      <c r="U44" s="35" t="s">
        <v>26</v>
      </c>
      <c r="V44" s="154"/>
      <c r="W44" s="35" t="s">
        <v>15</v>
      </c>
      <c r="X44" s="154"/>
      <c r="Y44" s="35" t="s">
        <v>16</v>
      </c>
      <c r="Z44" s="154"/>
      <c r="AA44" s="35" t="s">
        <v>29</v>
      </c>
    </row>
    <row r="45" spans="2:105" x14ac:dyDescent="0.25">
      <c r="B45" s="1">
        <f>SUM(E45,G45,I45,K45,M45,O45,Q45,S45,U45,W45,Y45,AA45)</f>
        <v>0</v>
      </c>
      <c r="C45" s="1"/>
      <c r="D45" s="111">
        <f>SUM(D41,AD41,BD41,CD41)</f>
        <v>0</v>
      </c>
      <c r="E45" s="104">
        <f>SUM(E41,AE41,BE41,CE41,E88)</f>
        <v>0</v>
      </c>
      <c r="F45" s="133">
        <f>SUM(F41,AF41,BF41,CF41,F88)</f>
        <v>0</v>
      </c>
      <c r="G45" s="155">
        <f t="shared" ref="G45:AA45" si="8">SUM(G41,AG41,BG41,CG41,G88)</f>
        <v>0</v>
      </c>
      <c r="H45" s="133">
        <f t="shared" si="8"/>
        <v>0</v>
      </c>
      <c r="I45" s="155">
        <f t="shared" si="8"/>
        <v>0</v>
      </c>
      <c r="J45" s="133">
        <f t="shared" si="8"/>
        <v>0</v>
      </c>
      <c r="K45" s="155">
        <f t="shared" si="8"/>
        <v>0</v>
      </c>
      <c r="L45" s="133">
        <f t="shared" si="8"/>
        <v>0</v>
      </c>
      <c r="M45" s="155">
        <f t="shared" si="8"/>
        <v>0</v>
      </c>
      <c r="N45" s="133">
        <f t="shared" si="8"/>
        <v>0</v>
      </c>
      <c r="O45" s="155">
        <f t="shared" si="8"/>
        <v>0</v>
      </c>
      <c r="P45" s="133">
        <f t="shared" si="8"/>
        <v>0</v>
      </c>
      <c r="Q45" s="155">
        <f t="shared" si="8"/>
        <v>0</v>
      </c>
      <c r="R45" s="133">
        <f t="shared" si="8"/>
        <v>0</v>
      </c>
      <c r="S45" s="155">
        <f t="shared" si="8"/>
        <v>0</v>
      </c>
      <c r="T45" s="133">
        <f t="shared" si="8"/>
        <v>0</v>
      </c>
      <c r="U45" s="155">
        <f t="shared" si="8"/>
        <v>0</v>
      </c>
      <c r="V45" s="133">
        <f t="shared" si="8"/>
        <v>0</v>
      </c>
      <c r="W45" s="155">
        <f t="shared" si="8"/>
        <v>0</v>
      </c>
      <c r="X45" s="133">
        <f t="shared" si="8"/>
        <v>0</v>
      </c>
      <c r="Y45" s="155">
        <f t="shared" si="8"/>
        <v>0</v>
      </c>
      <c r="Z45" s="133">
        <f t="shared" si="8"/>
        <v>0</v>
      </c>
      <c r="AA45" s="155">
        <f t="shared" si="8"/>
        <v>0</v>
      </c>
    </row>
    <row r="46" spans="2:105" x14ac:dyDescent="0.25">
      <c r="D46" s="172">
        <f>SUM(D42,AD42,BD42,CD42)</f>
        <v>0</v>
      </c>
      <c r="E46" s="172" t="str">
        <f>COUNTA(E5:E40)+COUNTA(AE5:AE40)+COUNTA(BE5:BE40)+COUNTA(CE5:CE40)+COUNTA(E51:E87)&amp;" ("&amp;COUNTBLANK(E5:E40)+COUNTBLANK(AE5:AE40)+COUNTBLANK(BE5:BE40)+COUNTBLANK(CE5:CE40)-COUNTA(E51:E87)&amp;")"</f>
        <v>0 (144)</v>
      </c>
      <c r="F46" s="172">
        <f>SUM(F42,AF42,BF42,CF42)</f>
        <v>0</v>
      </c>
      <c r="G46" s="172" t="str">
        <f>COUNTA(G5:G40)+COUNTA(AG5:AG40)+COUNTA(BG5:BG40)+COUNTA(CG5:CG40)+COUNTA(G51:G87)&amp;" ("&amp;COUNTBLANK(G5:G40)+COUNTBLANK(AG5:AG40)+COUNTBLANK(BG5:BG40)+COUNTBLANK(CG5:CG40)-COUNTA(G51:G87)&amp;")"</f>
        <v>0 (144)</v>
      </c>
      <c r="H46" s="172">
        <f>SUM(H42,AH42,BH42,CH42)</f>
        <v>0</v>
      </c>
      <c r="I46" s="172" t="str">
        <f>COUNTA(I5:I40)+COUNTA(AI5:AI40)+COUNTA(BI5:BI40)+COUNTA(CI5:CI40)+COUNTA(I51:I87)&amp;" ("&amp;COUNTBLANK(I5:I40)+COUNTBLANK(AI5:AI40)+COUNTBLANK(BI5:BI40)+COUNTBLANK(CI5:CI40)-COUNTA(I51:I87)&amp;")"</f>
        <v>0 (144)</v>
      </c>
      <c r="J46" s="172">
        <f>SUM(J42,AJ42,BJ42,CJ42)</f>
        <v>0</v>
      </c>
      <c r="K46" s="172" t="str">
        <f>COUNTA(K5:K40)+COUNTA(AK5:AK40)+COUNTA(BK5:BK40)+COUNTA(CK5:CK40)+COUNTA(K51:K87)&amp;" ("&amp;COUNTBLANK(K5:K40)+COUNTBLANK(AK5:AK40)+COUNTBLANK(BK5:BK40)+COUNTBLANK(CK5:CK40)-COUNTA(K51:K87)&amp;")"</f>
        <v>0 (144)</v>
      </c>
      <c r="L46" s="172">
        <f>SUM(L42,AL42,BL42,CL42)</f>
        <v>0</v>
      </c>
      <c r="M46" s="172" t="str">
        <f>COUNTA(M5:M40)+COUNTA(AM5:AM40)+COUNTA(BM5:BM40)+COUNTA(CM5:CM40)+COUNTA(M51:M87)&amp;" ("&amp;COUNTBLANK(M5:M40)+COUNTBLANK(AM5:AM40)+COUNTBLANK(BM5:BM40)+COUNTBLANK(CM5:CM40)-COUNTA(M51:M87)&amp;")"</f>
        <v>0 (144)</v>
      </c>
      <c r="N46" s="172"/>
      <c r="O46" s="172" t="str">
        <f>COUNTA(O5:O40)+COUNTA(AO5:AO40)+COUNTA(BO5:BO40)+COUNTA(CO5:CO40)+COUNTA(O51:O87)&amp;" ("&amp;COUNTBLANK(O5:O40)+COUNTBLANK(AO5:AO40)+COUNTBLANK(BO5:BO40)+COUNTBLANK(CO5:CO40)-COUNTA(O51:O87)&amp;")"</f>
        <v>0 (144)</v>
      </c>
      <c r="P46" s="172"/>
      <c r="Q46" s="172" t="str">
        <f>COUNTA(Q5:Q40)+COUNTA(AQ5:AQ40)+COUNTA(BQ5:BQ40)+COUNTA(CQ5:CQ40)+COUNTA(Q51:Q87)&amp;" ("&amp;COUNTBLANK(Q5:Q40)+COUNTBLANK(AQ5:AQ40)+COUNTBLANK(BQ5:BQ40)+COUNTBLANK(CQ5:CQ40)-COUNTA(Q51:Q87)&amp;")"</f>
        <v>0 (144)</v>
      </c>
      <c r="R46" s="172"/>
      <c r="S46" s="172" t="str">
        <f>COUNTA(S5:S40)+COUNTA(AS5:AS40)+COUNTA(BS5:BS40)+COUNTA(CS5:CS40)+COUNTA(S51:S87)&amp;" ("&amp;COUNTBLANK(S5:S40)+COUNTBLANK(AS5:AS40)+COUNTBLANK(BS5:BS40)+COUNTBLANK(CS5:CS40)-COUNTA(S51:S87)&amp;")"</f>
        <v>0 (144)</v>
      </c>
      <c r="T46" s="172"/>
      <c r="U46" s="172" t="str">
        <f>COUNTA(U5:U40)+COUNTA(AU5:AU40)+COUNTA(BU5:BU40)+COUNTA(CU5:CU40)+COUNTA(U51:U87)&amp;" ("&amp;COUNTBLANK(U5:U40)+COUNTBLANK(AU5:AU40)+COUNTBLANK(BU5:BU40)+COUNTBLANK(CU5:CU40)-COUNTA(U51:U87)&amp;")"</f>
        <v>0 (144)</v>
      </c>
      <c r="V46" s="172"/>
      <c r="W46" s="172" t="str">
        <f>COUNTA(W5:W40)+COUNTA(AW5:AW40)+COUNTA(BW5:BW40)+COUNTA(CW5:CW40)+COUNTA(W51:W87)&amp;" ("&amp;COUNTBLANK(W5:W40)+COUNTBLANK(AW5:AW40)+COUNTBLANK(BW5:BW40)+COUNTBLANK(CW5:CW40)-COUNTA(W51:W87)&amp;")"</f>
        <v>0 (144)</v>
      </c>
      <c r="X46" s="172"/>
      <c r="Y46" s="173" t="str">
        <f>COUNTA(Y5:Y40)+COUNTA(AY5:AY40)+COUNTA(BY5:BY40)+COUNTA(CY5:CY40)+COUNTA(Y51:Y87)&amp;" ("&amp;COUNTBLANK(Y5:Y40)+COUNTBLANK(AY5:AY40)+COUNTBLANK(BY5:BY40)+COUNTBLANK(CY5:CY40)-COUNTA(Y51:Y87)&amp;")"</f>
        <v>0 (144)</v>
      </c>
      <c r="Z46" s="172"/>
      <c r="AA46" s="172" t="str">
        <f>COUNTA(AA5:AA40)+COUNTA(BA5:BA40)+COUNTA(CA5:CA40)+COUNTA(DA5:DA40)+COUNTA(AA51:AA87)&amp;" ("&amp;COUNTBLANK(AA5:AA40)+COUNTBLANK(BA5:BA40)+COUNTBLANK(CA5:CA40)+COUNTBLANK(DA5:DA40)-COUNTA(AA51:AA87)&amp;")"</f>
        <v>0 (144)</v>
      </c>
    </row>
    <row r="47" spans="2:105" x14ac:dyDescent="0.25">
      <c r="B47" s="8"/>
      <c r="C47" s="13"/>
      <c r="D47" s="13"/>
      <c r="E47" s="13"/>
      <c r="F47" s="13"/>
      <c r="G47" s="129"/>
      <c r="H47" s="129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Y47" s="52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</row>
    <row r="48" spans="2:105" x14ac:dyDescent="0.25">
      <c r="I48" s="1"/>
      <c r="J48" s="1"/>
      <c r="Y48" s="1"/>
      <c r="Z48" s="36"/>
      <c r="AA48" s="36"/>
      <c r="AB48" s="36"/>
      <c r="AC48" s="55"/>
      <c r="AD48" s="55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8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6"/>
      <c r="CZ48" s="36"/>
    </row>
    <row r="49" spans="2:27" ht="15.75" thickBot="1" x14ac:dyDescent="0.3"/>
    <row r="50" spans="2:27" ht="15.75" thickBot="1" x14ac:dyDescent="0.3">
      <c r="B50" s="20"/>
      <c r="C50" s="20"/>
      <c r="D50" s="112"/>
      <c r="E50" s="32" t="s">
        <v>18</v>
      </c>
      <c r="F50" s="112"/>
      <c r="G50" s="32" t="s">
        <v>19</v>
      </c>
      <c r="H50" s="134"/>
      <c r="I50" s="32" t="s">
        <v>20</v>
      </c>
      <c r="J50" s="112"/>
      <c r="K50" s="32" t="s">
        <v>21</v>
      </c>
      <c r="L50" s="112"/>
      <c r="M50" s="32" t="s">
        <v>22</v>
      </c>
      <c r="N50" s="112"/>
      <c r="O50" s="32" t="s">
        <v>23</v>
      </c>
      <c r="P50" s="112"/>
      <c r="Q50" s="32" t="s">
        <v>24</v>
      </c>
      <c r="R50" s="112"/>
      <c r="S50" s="32" t="s">
        <v>25</v>
      </c>
      <c r="T50" s="112"/>
      <c r="U50" s="32" t="s">
        <v>26</v>
      </c>
      <c r="V50" s="112"/>
      <c r="W50" s="32" t="s">
        <v>15</v>
      </c>
      <c r="X50" s="125"/>
      <c r="Y50" s="20" t="s">
        <v>16</v>
      </c>
      <c r="Z50" s="127"/>
      <c r="AA50" s="54" t="s">
        <v>29</v>
      </c>
    </row>
    <row r="51" spans="2:27" ht="15.75" thickBot="1" x14ac:dyDescent="0.3">
      <c r="B51" s="21" t="s">
        <v>50</v>
      </c>
      <c r="C51" s="22"/>
      <c r="D51" s="113"/>
      <c r="E51" s="23"/>
      <c r="F51" s="119"/>
      <c r="G51" s="23"/>
      <c r="H51" s="126"/>
      <c r="I51" s="23"/>
      <c r="J51" s="119"/>
      <c r="K51" s="23"/>
      <c r="L51" s="119"/>
      <c r="M51" s="23"/>
      <c r="N51" s="119"/>
      <c r="O51" s="23"/>
      <c r="P51" s="119"/>
      <c r="Q51" s="23"/>
      <c r="R51" s="119"/>
      <c r="S51" s="23"/>
      <c r="T51" s="119"/>
      <c r="U51" s="23"/>
      <c r="V51" s="119"/>
      <c r="W51" s="23"/>
      <c r="X51" s="126"/>
      <c r="Y51" s="14"/>
      <c r="Z51" s="128"/>
      <c r="AA51" s="96"/>
    </row>
    <row r="52" spans="2:27" ht="15.75" thickBot="1" x14ac:dyDescent="0.3">
      <c r="B52" s="21" t="s">
        <v>51</v>
      </c>
      <c r="C52" s="24"/>
      <c r="D52" s="114"/>
      <c r="E52" s="10"/>
      <c r="F52" s="120"/>
      <c r="G52" s="10"/>
      <c r="H52" s="120"/>
      <c r="I52" s="10"/>
      <c r="J52" s="120"/>
      <c r="K52" s="10"/>
      <c r="L52" s="120"/>
      <c r="M52" s="10"/>
      <c r="N52" s="120"/>
      <c r="O52" s="10"/>
      <c r="P52" s="120"/>
      <c r="Q52" s="10"/>
      <c r="R52" s="120"/>
      <c r="S52" s="10"/>
      <c r="T52" s="120"/>
      <c r="U52" s="10"/>
      <c r="V52" s="120"/>
      <c r="W52" s="10"/>
      <c r="X52" s="120"/>
      <c r="Y52" s="10"/>
      <c r="Z52" s="121"/>
      <c r="AA52" s="97"/>
    </row>
    <row r="53" spans="2:27" ht="15.75" thickBot="1" x14ac:dyDescent="0.3">
      <c r="B53" s="21" t="s">
        <v>52</v>
      </c>
      <c r="C53" s="24"/>
      <c r="D53" s="114"/>
      <c r="E53" s="10"/>
      <c r="F53" s="120"/>
      <c r="G53" s="10"/>
      <c r="H53" s="120"/>
      <c r="I53" s="10"/>
      <c r="J53" s="120"/>
      <c r="K53" s="10"/>
      <c r="L53" s="120"/>
      <c r="M53" s="10"/>
      <c r="N53" s="120"/>
      <c r="O53" s="10"/>
      <c r="P53" s="120"/>
      <c r="Q53" s="10"/>
      <c r="R53" s="120"/>
      <c r="S53" s="10"/>
      <c r="T53" s="120"/>
      <c r="U53" s="10"/>
      <c r="V53" s="120"/>
      <c r="W53" s="10"/>
      <c r="X53" s="120"/>
      <c r="Y53" s="10"/>
      <c r="Z53" s="121"/>
      <c r="AA53" s="97"/>
    </row>
    <row r="54" spans="2:27" ht="15.75" thickBot="1" x14ac:dyDescent="0.3">
      <c r="B54" s="21" t="s">
        <v>53</v>
      </c>
      <c r="C54" s="24"/>
      <c r="D54" s="114"/>
      <c r="E54" s="10"/>
      <c r="F54" s="120"/>
      <c r="G54" s="10"/>
      <c r="H54" s="120"/>
      <c r="I54" s="10"/>
      <c r="J54" s="120"/>
      <c r="K54" s="10"/>
      <c r="L54" s="120"/>
      <c r="M54" s="10"/>
      <c r="N54" s="120"/>
      <c r="O54" s="10"/>
      <c r="P54" s="120"/>
      <c r="Q54" s="10"/>
      <c r="R54" s="120"/>
      <c r="S54" s="10"/>
      <c r="T54" s="120"/>
      <c r="U54" s="10"/>
      <c r="V54" s="120"/>
      <c r="W54" s="10"/>
      <c r="X54" s="120"/>
      <c r="Y54" s="10"/>
      <c r="Z54" s="121"/>
      <c r="AA54" s="97"/>
    </row>
    <row r="55" spans="2:27" ht="15.75" thickBot="1" x14ac:dyDescent="0.3">
      <c r="B55" s="21" t="s">
        <v>54</v>
      </c>
      <c r="C55" s="24"/>
      <c r="D55" s="114"/>
      <c r="E55" s="10"/>
      <c r="F55" s="120"/>
      <c r="G55" s="10"/>
      <c r="H55" s="120"/>
      <c r="I55" s="10"/>
      <c r="J55" s="120"/>
      <c r="K55" s="10"/>
      <c r="L55" s="120"/>
      <c r="M55" s="10"/>
      <c r="N55" s="120"/>
      <c r="O55" s="10"/>
      <c r="P55" s="120"/>
      <c r="Q55" s="10"/>
      <c r="R55" s="120"/>
      <c r="S55" s="10"/>
      <c r="T55" s="120"/>
      <c r="U55" s="10"/>
      <c r="V55" s="120"/>
      <c r="W55" s="10"/>
      <c r="X55" s="120"/>
      <c r="Y55" s="10"/>
      <c r="Z55" s="121"/>
      <c r="AA55" s="97"/>
    </row>
    <row r="56" spans="2:27" ht="15.75" thickBot="1" x14ac:dyDescent="0.3">
      <c r="B56" s="21" t="s">
        <v>55</v>
      </c>
      <c r="C56" s="24"/>
      <c r="D56" s="114"/>
      <c r="E56" s="10"/>
      <c r="F56" s="120"/>
      <c r="G56" s="10"/>
      <c r="H56" s="120"/>
      <c r="I56" s="10"/>
      <c r="J56" s="120"/>
      <c r="K56" s="10"/>
      <c r="L56" s="120"/>
      <c r="M56" s="10"/>
      <c r="N56" s="120"/>
      <c r="O56" s="10"/>
      <c r="P56" s="120"/>
      <c r="Q56" s="10"/>
      <c r="R56" s="120"/>
      <c r="S56" s="10"/>
      <c r="T56" s="120"/>
      <c r="U56" s="10"/>
      <c r="V56" s="120"/>
      <c r="W56" s="10"/>
      <c r="X56" s="120"/>
      <c r="Y56" s="10"/>
      <c r="Z56" s="121"/>
      <c r="AA56" s="97"/>
    </row>
    <row r="57" spans="2:27" ht="15.75" thickBot="1" x14ac:dyDescent="0.3">
      <c r="B57" s="21" t="s">
        <v>56</v>
      </c>
      <c r="C57" s="24"/>
      <c r="D57" s="114"/>
      <c r="E57" s="10"/>
      <c r="F57" s="120"/>
      <c r="G57" s="10"/>
      <c r="H57" s="120"/>
      <c r="I57" s="10"/>
      <c r="J57" s="120"/>
      <c r="K57" s="10"/>
      <c r="L57" s="120"/>
      <c r="M57" s="10"/>
      <c r="N57" s="120"/>
      <c r="O57" s="10"/>
      <c r="P57" s="120"/>
      <c r="Q57" s="10"/>
      <c r="R57" s="120"/>
      <c r="S57" s="10"/>
      <c r="T57" s="120"/>
      <c r="U57" s="10"/>
      <c r="V57" s="120"/>
      <c r="W57" s="10"/>
      <c r="X57" s="120"/>
      <c r="Y57" s="10"/>
      <c r="Z57" s="121"/>
      <c r="AA57" s="97"/>
    </row>
    <row r="58" spans="2:27" ht="15.75" thickBot="1" x14ac:dyDescent="0.3">
      <c r="B58" s="21" t="s">
        <v>57</v>
      </c>
      <c r="C58" s="24"/>
      <c r="D58" s="114"/>
      <c r="E58" s="10"/>
      <c r="F58" s="120"/>
      <c r="G58" s="10"/>
      <c r="H58" s="120"/>
      <c r="I58" s="10"/>
      <c r="J58" s="120"/>
      <c r="K58" s="10"/>
      <c r="L58" s="120"/>
      <c r="M58" s="10"/>
      <c r="N58" s="120"/>
      <c r="O58" s="10"/>
      <c r="P58" s="120"/>
      <c r="Q58" s="10"/>
      <c r="R58" s="120"/>
      <c r="S58" s="10"/>
      <c r="T58" s="120"/>
      <c r="U58" s="10"/>
      <c r="V58" s="120"/>
      <c r="W58" s="10"/>
      <c r="X58" s="120"/>
      <c r="Y58" s="10"/>
      <c r="Z58" s="121"/>
      <c r="AA58" s="97"/>
    </row>
    <row r="59" spans="2:27" ht="15.75" thickBot="1" x14ac:dyDescent="0.3">
      <c r="B59" s="21" t="s">
        <v>58</v>
      </c>
      <c r="C59" s="24"/>
      <c r="D59" s="114"/>
      <c r="E59" s="10"/>
      <c r="F59" s="120"/>
      <c r="G59" s="10"/>
      <c r="H59" s="120"/>
      <c r="I59" s="10"/>
      <c r="J59" s="120"/>
      <c r="K59" s="10"/>
      <c r="L59" s="120"/>
      <c r="M59" s="10"/>
      <c r="N59" s="120"/>
      <c r="O59" s="10"/>
      <c r="P59" s="120"/>
      <c r="Q59" s="10"/>
      <c r="R59" s="120"/>
      <c r="S59" s="10"/>
      <c r="T59" s="120"/>
      <c r="U59" s="10"/>
      <c r="V59" s="120"/>
      <c r="W59" s="10"/>
      <c r="X59" s="120"/>
      <c r="Y59" s="10"/>
      <c r="Z59" s="121"/>
      <c r="AA59" s="97"/>
    </row>
    <row r="60" spans="2:27" ht="15.75" thickBot="1" x14ac:dyDescent="0.3">
      <c r="B60" s="21" t="s">
        <v>59</v>
      </c>
      <c r="C60" s="24"/>
      <c r="D60" s="114"/>
      <c r="E60" s="10"/>
      <c r="F60" s="120"/>
      <c r="G60" s="10"/>
      <c r="H60" s="120"/>
      <c r="I60" s="10"/>
      <c r="J60" s="120"/>
      <c r="K60" s="10"/>
      <c r="L60" s="120"/>
      <c r="M60" s="10"/>
      <c r="N60" s="120"/>
      <c r="O60" s="10"/>
      <c r="P60" s="120"/>
      <c r="Q60" s="10"/>
      <c r="R60" s="120"/>
      <c r="S60" s="10"/>
      <c r="T60" s="120"/>
      <c r="U60" s="10"/>
      <c r="V60" s="120"/>
      <c r="W60" s="10"/>
      <c r="X60" s="120"/>
      <c r="Y60" s="10"/>
      <c r="Z60" s="121"/>
      <c r="AA60" s="97"/>
    </row>
    <row r="61" spans="2:27" ht="15.75" thickBot="1" x14ac:dyDescent="0.3">
      <c r="B61" s="21" t="s">
        <v>60</v>
      </c>
      <c r="C61" s="24"/>
      <c r="D61" s="114"/>
      <c r="E61" s="10"/>
      <c r="F61" s="120"/>
      <c r="G61" s="10"/>
      <c r="H61" s="120"/>
      <c r="I61" s="10"/>
      <c r="J61" s="120"/>
      <c r="K61" s="10"/>
      <c r="L61" s="120"/>
      <c r="M61" s="10"/>
      <c r="N61" s="120"/>
      <c r="O61" s="10"/>
      <c r="P61" s="120"/>
      <c r="Q61" s="10"/>
      <c r="R61" s="120"/>
      <c r="S61" s="10"/>
      <c r="T61" s="120"/>
      <c r="U61" s="10"/>
      <c r="V61" s="120"/>
      <c r="W61" s="10"/>
      <c r="X61" s="120"/>
      <c r="Y61" s="10"/>
      <c r="Z61" s="121"/>
      <c r="AA61" s="97"/>
    </row>
    <row r="62" spans="2:27" ht="15.75" thickBot="1" x14ac:dyDescent="0.3">
      <c r="B62" s="21" t="s">
        <v>61</v>
      </c>
      <c r="C62" s="24"/>
      <c r="D62" s="114"/>
      <c r="E62" s="10"/>
      <c r="F62" s="120"/>
      <c r="G62" s="10"/>
      <c r="H62" s="120"/>
      <c r="I62" s="10"/>
      <c r="J62" s="120"/>
      <c r="K62" s="10"/>
      <c r="L62" s="120"/>
      <c r="M62" s="10"/>
      <c r="N62" s="120"/>
      <c r="O62" s="10"/>
      <c r="P62" s="120"/>
      <c r="Q62" s="10"/>
      <c r="R62" s="120"/>
      <c r="S62" s="10"/>
      <c r="T62" s="120"/>
      <c r="U62" s="10"/>
      <c r="V62" s="120"/>
      <c r="W62" s="10"/>
      <c r="X62" s="120"/>
      <c r="Y62" s="10"/>
      <c r="Z62" s="121"/>
      <c r="AA62" s="97"/>
    </row>
    <row r="63" spans="2:27" ht="15.75" thickBot="1" x14ac:dyDescent="0.3">
      <c r="B63" s="21" t="s">
        <v>62</v>
      </c>
      <c r="C63" s="24"/>
      <c r="D63" s="114"/>
      <c r="E63" s="10"/>
      <c r="F63" s="120"/>
      <c r="G63" s="10"/>
      <c r="H63" s="120"/>
      <c r="I63" s="10"/>
      <c r="J63" s="120"/>
      <c r="K63" s="10"/>
      <c r="L63" s="120"/>
      <c r="M63" s="10"/>
      <c r="N63" s="120"/>
      <c r="O63" s="10"/>
      <c r="P63" s="120"/>
      <c r="Q63" s="10"/>
      <c r="R63" s="120"/>
      <c r="S63" s="10"/>
      <c r="T63" s="120"/>
      <c r="U63" s="10"/>
      <c r="V63" s="120"/>
      <c r="W63" s="10"/>
      <c r="X63" s="120"/>
      <c r="Y63" s="10"/>
      <c r="Z63" s="121"/>
      <c r="AA63" s="97"/>
    </row>
    <row r="64" spans="2:27" s="132" customFormat="1" ht="15.75" thickBot="1" x14ac:dyDescent="0.3">
      <c r="B64" s="21" t="s">
        <v>63</v>
      </c>
      <c r="C64" s="24"/>
      <c r="D64" s="114"/>
      <c r="E64" s="10"/>
      <c r="F64" s="120"/>
      <c r="G64" s="10"/>
      <c r="H64" s="120"/>
      <c r="I64" s="10"/>
      <c r="J64" s="120"/>
      <c r="K64" s="10"/>
      <c r="L64" s="120"/>
      <c r="M64" s="10"/>
      <c r="N64" s="120"/>
      <c r="O64" s="10"/>
      <c r="P64" s="120"/>
      <c r="Q64" s="10"/>
      <c r="R64" s="120"/>
      <c r="S64" s="10"/>
      <c r="T64" s="120"/>
      <c r="U64" s="10"/>
      <c r="V64" s="120"/>
      <c r="W64" s="10"/>
      <c r="X64" s="120"/>
      <c r="Y64" s="10"/>
      <c r="Z64" s="121"/>
      <c r="AA64" s="97"/>
    </row>
    <row r="65" spans="2:27" ht="15.75" thickBot="1" x14ac:dyDescent="0.3">
      <c r="B65" s="21" t="s">
        <v>64</v>
      </c>
      <c r="C65" s="24"/>
      <c r="D65" s="114"/>
      <c r="E65" s="10"/>
      <c r="F65" s="120"/>
      <c r="G65" s="10"/>
      <c r="H65" s="120"/>
      <c r="I65" s="10"/>
      <c r="J65" s="120"/>
      <c r="K65" s="10"/>
      <c r="L65" s="120"/>
      <c r="M65" s="10"/>
      <c r="N65" s="120"/>
      <c r="O65" s="10"/>
      <c r="P65" s="120"/>
      <c r="Q65" s="10"/>
      <c r="R65" s="120"/>
      <c r="S65" s="10"/>
      <c r="T65" s="120"/>
      <c r="U65" s="10"/>
      <c r="V65" s="120"/>
      <c r="W65" s="10"/>
      <c r="X65" s="120"/>
      <c r="Y65" s="10"/>
      <c r="Z65" s="121"/>
      <c r="AA65" s="97"/>
    </row>
    <row r="66" spans="2:27" ht="15.75" thickBot="1" x14ac:dyDescent="0.3">
      <c r="B66" s="21" t="s">
        <v>65</v>
      </c>
      <c r="C66" s="24"/>
      <c r="D66" s="114"/>
      <c r="E66" s="10"/>
      <c r="F66" s="120"/>
      <c r="G66" s="10"/>
      <c r="H66" s="120"/>
      <c r="I66" s="10"/>
      <c r="J66" s="120"/>
      <c r="K66" s="10"/>
      <c r="L66" s="120"/>
      <c r="M66" s="10"/>
      <c r="N66" s="120"/>
      <c r="O66" s="10"/>
      <c r="P66" s="120"/>
      <c r="Q66" s="10"/>
      <c r="R66" s="120"/>
      <c r="S66" s="10"/>
      <c r="T66" s="120"/>
      <c r="U66" s="10"/>
      <c r="V66" s="120"/>
      <c r="W66" s="10"/>
      <c r="X66" s="120"/>
      <c r="Y66" s="10"/>
      <c r="Z66" s="121"/>
      <c r="AA66" s="97"/>
    </row>
    <row r="67" spans="2:27" ht="15.75" thickBot="1" x14ac:dyDescent="0.3">
      <c r="B67" s="21" t="s">
        <v>66</v>
      </c>
      <c r="C67" s="24"/>
      <c r="D67" s="114"/>
      <c r="E67" s="10"/>
      <c r="F67" s="120"/>
      <c r="G67" s="10"/>
      <c r="H67" s="120"/>
      <c r="I67" s="10"/>
      <c r="J67" s="120"/>
      <c r="K67" s="10"/>
      <c r="L67" s="120"/>
      <c r="M67" s="10"/>
      <c r="N67" s="120"/>
      <c r="O67" s="10"/>
      <c r="P67" s="120"/>
      <c r="Q67" s="10"/>
      <c r="R67" s="120"/>
      <c r="S67" s="10"/>
      <c r="T67" s="120"/>
      <c r="U67" s="10"/>
      <c r="V67" s="120"/>
      <c r="W67" s="10"/>
      <c r="X67" s="120"/>
      <c r="Y67" s="10"/>
      <c r="Z67" s="121"/>
      <c r="AA67" s="97"/>
    </row>
    <row r="68" spans="2:27" ht="15.75" thickBot="1" x14ac:dyDescent="0.3">
      <c r="B68" s="21" t="s">
        <v>67</v>
      </c>
      <c r="C68" s="24"/>
      <c r="D68" s="114"/>
      <c r="E68" s="10"/>
      <c r="F68" s="120"/>
      <c r="G68" s="10"/>
      <c r="H68" s="120"/>
      <c r="I68" s="10"/>
      <c r="J68" s="120"/>
      <c r="K68" s="10"/>
      <c r="L68" s="120"/>
      <c r="M68" s="10"/>
      <c r="N68" s="120"/>
      <c r="O68" s="10"/>
      <c r="P68" s="120"/>
      <c r="Q68" s="10"/>
      <c r="R68" s="120"/>
      <c r="S68" s="10"/>
      <c r="T68" s="120"/>
      <c r="U68" s="10"/>
      <c r="V68" s="120"/>
      <c r="W68" s="10"/>
      <c r="X68" s="120"/>
      <c r="Y68" s="10"/>
      <c r="Z68" s="121"/>
      <c r="AA68" s="97"/>
    </row>
    <row r="69" spans="2:27" ht="15.75" thickBot="1" x14ac:dyDescent="0.3">
      <c r="B69" s="21" t="s">
        <v>68</v>
      </c>
      <c r="C69" s="24"/>
      <c r="D69" s="114"/>
      <c r="E69" s="10"/>
      <c r="F69" s="120"/>
      <c r="G69" s="10"/>
      <c r="H69" s="120"/>
      <c r="I69" s="10"/>
      <c r="J69" s="120"/>
      <c r="K69" s="10"/>
      <c r="L69" s="120"/>
      <c r="M69" s="10"/>
      <c r="N69" s="120"/>
      <c r="O69" s="10"/>
      <c r="P69" s="120"/>
      <c r="Q69" s="10"/>
      <c r="R69" s="120"/>
      <c r="S69" s="10"/>
      <c r="T69" s="120"/>
      <c r="U69" s="10"/>
      <c r="V69" s="120"/>
      <c r="W69" s="10"/>
      <c r="X69" s="120"/>
      <c r="Y69" s="10"/>
      <c r="Z69" s="121"/>
      <c r="AA69" s="97"/>
    </row>
    <row r="70" spans="2:27" ht="15.75" thickBot="1" x14ac:dyDescent="0.3">
      <c r="B70" s="21" t="s">
        <v>69</v>
      </c>
      <c r="C70" s="24"/>
      <c r="D70" s="114"/>
      <c r="E70" s="10"/>
      <c r="F70" s="120"/>
      <c r="G70" s="10"/>
      <c r="H70" s="120"/>
      <c r="I70" s="10"/>
      <c r="J70" s="120"/>
      <c r="K70" s="10"/>
      <c r="L70" s="120"/>
      <c r="M70" s="10"/>
      <c r="N70" s="120"/>
      <c r="O70" s="10"/>
      <c r="P70" s="120"/>
      <c r="Q70" s="10"/>
      <c r="R70" s="120"/>
      <c r="S70" s="10"/>
      <c r="T70" s="120"/>
      <c r="U70" s="10"/>
      <c r="V70" s="120"/>
      <c r="W70" s="10"/>
      <c r="X70" s="120"/>
      <c r="Y70" s="10"/>
      <c r="Z70" s="121"/>
      <c r="AA70" s="97"/>
    </row>
    <row r="71" spans="2:27" ht="15.75" thickBot="1" x14ac:dyDescent="0.3">
      <c r="B71" s="21" t="s">
        <v>70</v>
      </c>
      <c r="C71" s="24"/>
      <c r="D71" s="114"/>
      <c r="E71" s="10"/>
      <c r="F71" s="120"/>
      <c r="G71" s="10"/>
      <c r="H71" s="120"/>
      <c r="I71" s="10"/>
      <c r="J71" s="120"/>
      <c r="K71" s="10"/>
      <c r="L71" s="120"/>
      <c r="M71" s="10"/>
      <c r="N71" s="120"/>
      <c r="O71" s="10"/>
      <c r="P71" s="120"/>
      <c r="Q71" s="10"/>
      <c r="R71" s="120"/>
      <c r="S71" s="10"/>
      <c r="T71" s="120"/>
      <c r="U71" s="10"/>
      <c r="V71" s="120"/>
      <c r="W71" s="10"/>
      <c r="X71" s="120"/>
      <c r="Y71" s="10"/>
      <c r="Z71" s="121"/>
      <c r="AA71" s="97"/>
    </row>
    <row r="72" spans="2:27" ht="15.75" thickBot="1" x14ac:dyDescent="0.3">
      <c r="B72" s="21" t="s">
        <v>71</v>
      </c>
      <c r="C72" s="24"/>
      <c r="D72" s="114"/>
      <c r="E72" s="10"/>
      <c r="F72" s="120"/>
      <c r="G72" s="10"/>
      <c r="H72" s="120"/>
      <c r="I72" s="10"/>
      <c r="J72" s="120"/>
      <c r="K72" s="10"/>
      <c r="L72" s="120"/>
      <c r="M72" s="10"/>
      <c r="N72" s="120"/>
      <c r="O72" s="10"/>
      <c r="P72" s="120"/>
      <c r="Q72" s="10"/>
      <c r="R72" s="120"/>
      <c r="S72" s="10"/>
      <c r="T72" s="120"/>
      <c r="U72" s="10"/>
      <c r="V72" s="120"/>
      <c r="W72" s="10"/>
      <c r="X72" s="120"/>
      <c r="Y72" s="10"/>
      <c r="Z72" s="121"/>
      <c r="AA72" s="97"/>
    </row>
    <row r="73" spans="2:27" ht="15.75" thickBot="1" x14ac:dyDescent="0.3">
      <c r="B73" s="21" t="s">
        <v>72</v>
      </c>
      <c r="C73" s="24"/>
      <c r="D73" s="114"/>
      <c r="E73" s="10"/>
      <c r="F73" s="120"/>
      <c r="G73" s="10"/>
      <c r="H73" s="120"/>
      <c r="I73" s="10"/>
      <c r="J73" s="120"/>
      <c r="K73" s="10"/>
      <c r="L73" s="120"/>
      <c r="M73" s="10"/>
      <c r="N73" s="120"/>
      <c r="O73" s="10"/>
      <c r="P73" s="120"/>
      <c r="Q73" s="10"/>
      <c r="R73" s="120"/>
      <c r="S73" s="10"/>
      <c r="T73" s="120"/>
      <c r="U73" s="10"/>
      <c r="V73" s="120"/>
      <c r="W73" s="10"/>
      <c r="X73" s="120"/>
      <c r="Y73" s="10"/>
      <c r="Z73" s="121"/>
      <c r="AA73" s="97"/>
    </row>
    <row r="74" spans="2:27" ht="15.75" thickBot="1" x14ac:dyDescent="0.3">
      <c r="B74" s="21" t="s">
        <v>73</v>
      </c>
      <c r="C74" s="24"/>
      <c r="D74" s="114"/>
      <c r="E74" s="10"/>
      <c r="F74" s="120"/>
      <c r="G74" s="10"/>
      <c r="H74" s="120"/>
      <c r="I74" s="10"/>
      <c r="J74" s="120"/>
      <c r="K74" s="10"/>
      <c r="L74" s="120"/>
      <c r="M74" s="10"/>
      <c r="N74" s="120"/>
      <c r="O74" s="10"/>
      <c r="P74" s="120"/>
      <c r="Q74" s="10"/>
      <c r="R74" s="120"/>
      <c r="S74" s="10"/>
      <c r="T74" s="120"/>
      <c r="U74" s="10"/>
      <c r="V74" s="120"/>
      <c r="W74" s="10"/>
      <c r="X74" s="120"/>
      <c r="Y74" s="10"/>
      <c r="Z74" s="121"/>
      <c r="AA74" s="97"/>
    </row>
    <row r="75" spans="2:27" ht="15.75" thickBot="1" x14ac:dyDescent="0.3">
      <c r="B75" s="21" t="s">
        <v>74</v>
      </c>
      <c r="C75" s="24"/>
      <c r="D75" s="114"/>
      <c r="E75" s="10"/>
      <c r="F75" s="120"/>
      <c r="G75" s="10"/>
      <c r="H75" s="120"/>
      <c r="I75" s="10"/>
      <c r="J75" s="120"/>
      <c r="K75" s="10"/>
      <c r="L75" s="120"/>
      <c r="M75" s="10"/>
      <c r="N75" s="120"/>
      <c r="O75" s="10"/>
      <c r="P75" s="120"/>
      <c r="Q75" s="10"/>
      <c r="R75" s="120"/>
      <c r="S75" s="10"/>
      <c r="T75" s="120"/>
      <c r="U75" s="10"/>
      <c r="V75" s="120"/>
      <c r="W75" s="10"/>
      <c r="X75" s="120"/>
      <c r="Y75" s="10"/>
      <c r="Z75" s="121"/>
      <c r="AA75" s="97"/>
    </row>
    <row r="76" spans="2:27" ht="15.75" thickBot="1" x14ac:dyDescent="0.3">
      <c r="B76" s="21" t="s">
        <v>75</v>
      </c>
      <c r="C76" s="24"/>
      <c r="D76" s="114"/>
      <c r="E76" s="10"/>
      <c r="F76" s="120"/>
      <c r="G76" s="10"/>
      <c r="H76" s="120"/>
      <c r="I76" s="10"/>
      <c r="J76" s="120"/>
      <c r="K76" s="10"/>
      <c r="L76" s="120"/>
      <c r="M76" s="10"/>
      <c r="N76" s="120"/>
      <c r="O76" s="10"/>
      <c r="P76" s="120"/>
      <c r="Q76" s="10"/>
      <c r="R76" s="120"/>
      <c r="S76" s="10"/>
      <c r="T76" s="120"/>
      <c r="U76" s="10"/>
      <c r="V76" s="120"/>
      <c r="W76" s="10"/>
      <c r="X76" s="120"/>
      <c r="Y76" s="10"/>
      <c r="Z76" s="121"/>
      <c r="AA76" s="97"/>
    </row>
    <row r="77" spans="2:27" ht="15.75" thickBot="1" x14ac:dyDescent="0.3">
      <c r="B77" s="21" t="s">
        <v>76</v>
      </c>
      <c r="C77" s="24"/>
      <c r="D77" s="114"/>
      <c r="E77" s="10"/>
      <c r="F77" s="120"/>
      <c r="G77" s="10"/>
      <c r="H77" s="120"/>
      <c r="I77" s="10"/>
      <c r="J77" s="120"/>
      <c r="K77" s="33"/>
      <c r="L77" s="120"/>
      <c r="M77" s="33"/>
      <c r="N77" s="120"/>
      <c r="O77" s="33"/>
      <c r="P77" s="120"/>
      <c r="Q77" s="33"/>
      <c r="R77" s="120"/>
      <c r="S77" s="33"/>
      <c r="T77" s="120"/>
      <c r="U77" s="33"/>
      <c r="V77" s="120"/>
      <c r="W77" s="10"/>
      <c r="X77" s="120"/>
      <c r="Y77" s="10"/>
      <c r="Z77" s="121"/>
      <c r="AA77" s="97"/>
    </row>
    <row r="78" spans="2:27" ht="15.75" thickBot="1" x14ac:dyDescent="0.3">
      <c r="B78" s="21" t="s">
        <v>77</v>
      </c>
      <c r="C78" s="24"/>
      <c r="D78" s="114"/>
      <c r="E78" s="10"/>
      <c r="F78" s="120"/>
      <c r="G78" s="10"/>
      <c r="H78" s="120"/>
      <c r="I78" s="10"/>
      <c r="J78" s="120"/>
      <c r="K78" s="10"/>
      <c r="L78" s="120"/>
      <c r="M78" s="10"/>
      <c r="N78" s="120"/>
      <c r="O78" s="10"/>
      <c r="P78" s="120"/>
      <c r="Q78" s="10"/>
      <c r="R78" s="120"/>
      <c r="S78" s="10"/>
      <c r="T78" s="120"/>
      <c r="U78" s="10"/>
      <c r="V78" s="120"/>
      <c r="W78" s="10"/>
      <c r="X78" s="120"/>
      <c r="Y78" s="10"/>
      <c r="Z78" s="121"/>
      <c r="AA78" s="97"/>
    </row>
    <row r="79" spans="2:27" ht="15.75" thickBot="1" x14ac:dyDescent="0.3">
      <c r="B79" s="21" t="s">
        <v>78</v>
      </c>
      <c r="C79" s="24"/>
      <c r="D79" s="114"/>
      <c r="E79" s="10"/>
      <c r="F79" s="120"/>
      <c r="G79" s="10"/>
      <c r="H79" s="120"/>
      <c r="I79" s="10"/>
      <c r="J79" s="120"/>
      <c r="K79" s="10"/>
      <c r="L79" s="120"/>
      <c r="M79" s="10"/>
      <c r="N79" s="120"/>
      <c r="O79" s="10"/>
      <c r="P79" s="120"/>
      <c r="Q79" s="10"/>
      <c r="R79" s="120"/>
      <c r="S79" s="10"/>
      <c r="T79" s="120"/>
      <c r="U79" s="10"/>
      <c r="V79" s="120"/>
      <c r="W79" s="10"/>
      <c r="X79" s="120"/>
      <c r="Y79" s="10"/>
      <c r="Z79" s="121"/>
      <c r="AA79" s="97"/>
    </row>
    <row r="80" spans="2:27" ht="15.75" thickBot="1" x14ac:dyDescent="0.3">
      <c r="B80" s="21" t="s">
        <v>79</v>
      </c>
      <c r="C80" s="24"/>
      <c r="D80" s="114"/>
      <c r="E80" s="9"/>
      <c r="F80" s="121"/>
      <c r="G80" s="9"/>
      <c r="H80" s="120"/>
      <c r="I80" s="9"/>
      <c r="J80" s="121"/>
      <c r="K80" s="9"/>
      <c r="L80" s="121"/>
      <c r="M80" s="9"/>
      <c r="N80" s="121"/>
      <c r="O80" s="9"/>
      <c r="P80" s="121"/>
      <c r="Q80" s="9"/>
      <c r="R80" s="121"/>
      <c r="S80" s="9"/>
      <c r="T80" s="121"/>
      <c r="U80" s="9"/>
      <c r="V80" s="121"/>
      <c r="W80" s="9"/>
      <c r="X80" s="121"/>
      <c r="Y80" s="9"/>
      <c r="Z80" s="121"/>
      <c r="AA80" s="97"/>
    </row>
    <row r="81" spans="2:27" ht="15.75" thickBot="1" x14ac:dyDescent="0.3">
      <c r="B81" s="21" t="s">
        <v>80</v>
      </c>
      <c r="C81" s="76"/>
      <c r="D81" s="115"/>
      <c r="E81" s="77"/>
      <c r="F81" s="122"/>
      <c r="G81" s="77"/>
      <c r="H81" s="120"/>
      <c r="I81" s="77"/>
      <c r="J81" s="122"/>
      <c r="K81" s="77"/>
      <c r="L81" s="122"/>
      <c r="M81" s="77"/>
      <c r="N81" s="122"/>
      <c r="O81" s="77"/>
      <c r="P81" s="122"/>
      <c r="Q81" s="77"/>
      <c r="R81" s="122"/>
      <c r="S81" s="77"/>
      <c r="T81" s="122"/>
      <c r="U81" s="77"/>
      <c r="V81" s="122"/>
      <c r="W81" s="77"/>
      <c r="X81" s="122"/>
      <c r="Y81" s="77"/>
      <c r="Z81" s="122"/>
      <c r="AA81" s="98"/>
    </row>
    <row r="82" spans="2:27" ht="15.75" thickBot="1" x14ac:dyDescent="0.3">
      <c r="B82" s="21" t="s">
        <v>81</v>
      </c>
      <c r="C82" s="76"/>
      <c r="D82" s="116"/>
      <c r="E82" s="110"/>
      <c r="F82" s="123"/>
      <c r="G82" s="110"/>
      <c r="H82" s="120"/>
      <c r="I82" s="110"/>
      <c r="J82" s="123"/>
      <c r="K82" s="110"/>
      <c r="L82" s="123"/>
      <c r="M82" s="110"/>
      <c r="N82" s="123"/>
      <c r="O82" s="110"/>
      <c r="P82" s="123"/>
      <c r="Q82" s="110"/>
      <c r="R82" s="123"/>
      <c r="S82" s="110"/>
      <c r="T82" s="123"/>
      <c r="U82" s="110"/>
      <c r="V82" s="123"/>
      <c r="W82" s="110"/>
      <c r="X82" s="123"/>
      <c r="Y82" s="110"/>
      <c r="Z82" s="123"/>
      <c r="AA82" s="98"/>
    </row>
    <row r="83" spans="2:27" ht="15.75" thickBot="1" x14ac:dyDescent="0.3">
      <c r="B83" s="21" t="s">
        <v>82</v>
      </c>
      <c r="C83" s="76"/>
      <c r="D83" s="116"/>
      <c r="E83" s="110"/>
      <c r="F83" s="123"/>
      <c r="G83" s="110"/>
      <c r="H83" s="120"/>
      <c r="I83" s="110"/>
      <c r="J83" s="123"/>
      <c r="K83" s="110"/>
      <c r="L83" s="123"/>
      <c r="M83" s="110"/>
      <c r="N83" s="123"/>
      <c r="O83" s="110"/>
      <c r="P83" s="123"/>
      <c r="Q83" s="110"/>
      <c r="R83" s="123"/>
      <c r="S83" s="110"/>
      <c r="T83" s="123"/>
      <c r="U83" s="110"/>
      <c r="V83" s="123"/>
      <c r="W83" s="110"/>
      <c r="X83" s="123"/>
      <c r="Y83" s="110"/>
      <c r="Z83" s="123"/>
      <c r="AA83" s="98"/>
    </row>
    <row r="84" spans="2:27" s="132" customFormat="1" ht="15.75" thickBot="1" x14ac:dyDescent="0.3">
      <c r="B84" s="21" t="s">
        <v>83</v>
      </c>
      <c r="C84" s="76"/>
      <c r="D84" s="116"/>
      <c r="E84" s="110"/>
      <c r="F84" s="123"/>
      <c r="G84" s="110"/>
      <c r="H84" s="120"/>
      <c r="I84" s="110"/>
      <c r="J84" s="123"/>
      <c r="K84" s="110"/>
      <c r="L84" s="123"/>
      <c r="M84" s="110"/>
      <c r="N84" s="123"/>
      <c r="O84" s="110"/>
      <c r="P84" s="123"/>
      <c r="Q84" s="110"/>
      <c r="R84" s="123"/>
      <c r="S84" s="110"/>
      <c r="T84" s="123"/>
      <c r="U84" s="110"/>
      <c r="V84" s="123"/>
      <c r="W84" s="110"/>
      <c r="X84" s="123"/>
      <c r="Y84" s="110"/>
      <c r="Z84" s="123"/>
      <c r="AA84" s="98"/>
    </row>
    <row r="85" spans="2:27" s="132" customFormat="1" ht="15.75" thickBot="1" x14ac:dyDescent="0.3">
      <c r="B85" s="21" t="s">
        <v>84</v>
      </c>
      <c r="C85" s="76"/>
      <c r="D85" s="116"/>
      <c r="E85" s="110"/>
      <c r="F85" s="123"/>
      <c r="G85" s="110"/>
      <c r="H85" s="120"/>
      <c r="I85" s="110"/>
      <c r="J85" s="123"/>
      <c r="K85" s="110"/>
      <c r="L85" s="123"/>
      <c r="M85" s="110"/>
      <c r="N85" s="123"/>
      <c r="O85" s="110"/>
      <c r="P85" s="123"/>
      <c r="Q85" s="110"/>
      <c r="R85" s="123"/>
      <c r="S85" s="110"/>
      <c r="T85" s="123"/>
      <c r="U85" s="110"/>
      <c r="V85" s="123"/>
      <c r="W85" s="110"/>
      <c r="X85" s="123"/>
      <c r="Y85" s="110"/>
      <c r="Z85" s="123"/>
      <c r="AA85" s="98"/>
    </row>
    <row r="86" spans="2:27" x14ac:dyDescent="0.25">
      <c r="B86" s="21" t="s">
        <v>85</v>
      </c>
      <c r="C86" s="76"/>
      <c r="D86" s="115"/>
      <c r="E86" s="77"/>
      <c r="F86" s="122"/>
      <c r="G86" s="77"/>
      <c r="H86" s="120"/>
      <c r="I86" s="77"/>
      <c r="J86" s="122"/>
      <c r="K86" s="77"/>
      <c r="L86" s="122"/>
      <c r="M86" s="77"/>
      <c r="N86" s="122"/>
      <c r="O86" s="77"/>
      <c r="P86" s="122"/>
      <c r="Q86" s="77"/>
      <c r="R86" s="122"/>
      <c r="S86" s="77"/>
      <c r="T86" s="122"/>
      <c r="U86" s="77"/>
      <c r="V86" s="122"/>
      <c r="W86" s="77"/>
      <c r="X86" s="122"/>
      <c r="Y86" s="77"/>
      <c r="Z86" s="122"/>
      <c r="AA86" s="98"/>
    </row>
    <row r="87" spans="2:27" ht="15.75" thickBot="1" x14ac:dyDescent="0.3">
      <c r="B87" s="78" t="s">
        <v>30</v>
      </c>
      <c r="C87" s="79"/>
      <c r="D87" s="117"/>
      <c r="E87" s="80"/>
      <c r="F87" s="124"/>
      <c r="G87" s="80"/>
      <c r="H87" s="135"/>
      <c r="I87" s="80"/>
      <c r="J87" s="124"/>
      <c r="K87" s="80"/>
      <c r="L87" s="124"/>
      <c r="M87" s="80"/>
      <c r="N87" s="124"/>
      <c r="O87" s="80"/>
      <c r="P87" s="124"/>
      <c r="Q87" s="80"/>
      <c r="R87" s="124"/>
      <c r="S87" s="80"/>
      <c r="T87" s="124"/>
      <c r="U87" s="80"/>
      <c r="V87" s="124"/>
      <c r="W87" s="80"/>
      <c r="X87" s="124"/>
      <c r="Y87" s="80"/>
      <c r="Z87" s="124"/>
      <c r="AA87" s="99"/>
    </row>
    <row r="88" spans="2:27" x14ac:dyDescent="0.25">
      <c r="D88" s="118"/>
      <c r="E88" s="34">
        <f>SUM(E51:E87)</f>
        <v>0</v>
      </c>
      <c r="F88" s="118"/>
      <c r="G88" s="136">
        <f t="shared" ref="G88:AA88" si="9">SUM(G51:G87)</f>
        <v>0</v>
      </c>
      <c r="H88" s="138"/>
      <c r="I88" s="137">
        <f t="shared" si="9"/>
        <v>0</v>
      </c>
      <c r="J88" s="143"/>
      <c r="K88" s="34">
        <f t="shared" si="9"/>
        <v>0</v>
      </c>
      <c r="L88" s="118"/>
      <c r="M88" s="34">
        <f t="shared" si="9"/>
        <v>0</v>
      </c>
      <c r="N88" s="118"/>
      <c r="O88" s="34">
        <f t="shared" si="9"/>
        <v>0</v>
      </c>
      <c r="P88" s="118"/>
      <c r="Q88" s="34">
        <f t="shared" si="9"/>
        <v>0</v>
      </c>
      <c r="R88" s="118"/>
      <c r="S88" s="34">
        <f t="shared" si="9"/>
        <v>0</v>
      </c>
      <c r="T88" s="118"/>
      <c r="U88" s="34">
        <f t="shared" si="9"/>
        <v>0</v>
      </c>
      <c r="V88" s="118"/>
      <c r="W88" s="34">
        <f t="shared" si="9"/>
        <v>0</v>
      </c>
      <c r="X88" s="118"/>
      <c r="Y88" s="34">
        <f t="shared" si="9"/>
        <v>0</v>
      </c>
      <c r="Z88" s="118"/>
      <c r="AA88" s="34">
        <f t="shared" si="9"/>
        <v>0</v>
      </c>
    </row>
    <row r="89" spans="2:27" x14ac:dyDescent="0.25">
      <c r="Z89" s="151"/>
    </row>
  </sheetData>
  <mergeCells count="1">
    <mergeCell ref="B44:C44"/>
  </mergeCells>
  <conditionalFormatting sqref="D5:D40 F5:F40 H5:H40 J5:J40 L5:L40 N5:N40 P5:P40 R5:R40 T5:T40 V5:V40 X5:X40 Z5:Z40 AD5:AD40 AF5:AF40 AH5:AH40 AJ5:AJ40 AL5:AL40 AN5:AN40 AP5:AP40 AR5:AR40 AT5:AT40 AV5:AV40 AX5:AX40 AZ5:AZ40 BD5:BD40 BF5:BF40 BH5:BH40 BJ5:BJ40 BL5:BL40 BN5:BN40 BP5:BP40 BR5:BR40 BT5:BT40 BV5:BV40 BX5:BX40 BZ5:BZ40 CD5:CD40 CF5:CF40 CH5:CH40 CJ5:CJ40 CL5:CL40 CN5:CN40 CP5:CP40 CR5:CR40 CT5:CT40 CV5:CV40 CX5:CX40 CZ5:CZ40">
    <cfRule type="cellIs" dxfId="2" priority="3" operator="lessThan">
      <formula>0</formula>
    </cfRule>
    <cfRule type="cellIs" dxfId="1" priority="4" operator="greaterThan">
      <formula>600</formula>
    </cfRule>
    <cfRule type="cellIs" dxfId="0" priority="5" operator="between">
      <formula>200</formula>
      <formula>600</formula>
    </cfRule>
  </conditionalFormatting>
  <pageMargins left="0.70866141732283472" right="0.70866141732283472" top="0.74803149606299213" bottom="0.74803149606299213" header="0.31496062992125984" footer="0.31496062992125984"/>
  <pageSetup paperSize="9" scale="38" orientation="landscape" r:id="rId1"/>
  <rowBreaks count="1" manualBreakCount="1">
    <brk id="42" max="20" man="1"/>
  </rowBreaks>
  <colBreaks count="3" manualBreakCount="3">
    <brk id="27" max="81" man="1"/>
    <brk id="53" max="1048575" man="1"/>
    <brk id="79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Väljaminekud</vt:lpstr>
      <vt:lpstr>Sissetulekud</vt:lpstr>
      <vt:lpstr>Sissetulekud!Print_Area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Ahti Avent</dc:creator>
  <cp:lastModifiedBy>ahti</cp:lastModifiedBy>
  <cp:lastPrinted>2012-03-08T12:43:03Z</cp:lastPrinted>
  <dcterms:created xsi:type="dcterms:W3CDTF">2011-11-17T05:57:28Z</dcterms:created>
  <dcterms:modified xsi:type="dcterms:W3CDTF">2012-05-16T10:44:52Z</dcterms:modified>
</cp:coreProperties>
</file>